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MJ\Razpisna dokumentacija\ZADEVE MJ\430-1307-2025-Kuhinjska oprema 2025\KONČNA\"/>
    </mc:Choice>
  </mc:AlternateContent>
  <xr:revisionPtr revIDLastSave="0" documentId="13_ncr:1_{3FC6E2B1-D373-496A-9413-B852D14B0717}" xr6:coauthVersionLast="47" xr6:coauthVersionMax="47" xr10:uidLastSave="{00000000-0000-0000-0000-000000000000}"/>
  <bookViews>
    <workbookView xWindow="-108" yWindow="-108" windowWidth="23256" windowHeight="13896" tabRatio="859" xr2:uid="{0002666A-9667-4CF2-A745-8770B85C94DC}"/>
  </bookViews>
  <sheets>
    <sheet name="OPREMA ZA HLAJENJE IN ZAMRZ." sheetId="1" r:id="rId1"/>
    <sheet name="ŠTEDILNIKI, FRITEZE" sheetId="3" r:id="rId2"/>
    <sheet name="PREKUCNE PONVE" sheetId="4" r:id="rId3"/>
    <sheet name="PREKUCNA PONEV VEČJA " sheetId="10" r:id="rId4"/>
    <sheet name="PARNOKONV. PEČICE" sheetId="5" r:id="rId5"/>
    <sheet name="POMIVALNI STROJI MANJŠI" sheetId="6" r:id="rId6"/>
    <sheet name="KAVNI APARATI" sheetId="9" r:id="rId7"/>
    <sheet name="OSTALA OPREMA" sheetId="12" r:id="rId8"/>
    <sheet name="REKAPITULACIJA" sheetId="7" r:id="rId9"/>
  </sheets>
  <definedNames>
    <definedName name="_Hlk213061782" localSheetId="0">'OPREMA ZA HLAJENJE IN ZAMRZ.'!#REF!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 i="10" l="1"/>
  <c r="G109" i="1" l="1"/>
  <c r="G125" i="1" s="1"/>
  <c r="G77" i="3" l="1"/>
  <c r="G94" i="3" s="1"/>
  <c r="G32" i="3" l="1"/>
  <c r="G90" i="12" l="1"/>
  <c r="G102" i="12" s="1"/>
  <c r="G79" i="12"/>
  <c r="G85" i="12" l="1"/>
  <c r="G62" i="12"/>
  <c r="G49" i="3"/>
  <c r="G55" i="3"/>
  <c r="G73" i="12" l="1"/>
  <c r="G45" i="12"/>
  <c r="G56" i="12" s="1"/>
  <c r="G86" i="1" l="1"/>
  <c r="G103" i="1" s="1"/>
  <c r="G10" i="5" l="1"/>
  <c r="G37" i="5" s="1"/>
  <c r="D8" i="7" s="1"/>
  <c r="E8" i="7" s="1"/>
  <c r="G10" i="6"/>
  <c r="G30" i="6" s="1"/>
  <c r="G35" i="6"/>
  <c r="G63" i="6" s="1"/>
  <c r="G10" i="9"/>
  <c r="G27" i="9" s="1"/>
  <c r="G10" i="12"/>
  <c r="G22" i="12" s="1"/>
  <c r="D9" i="7" l="1"/>
  <c r="E9" i="7" s="1"/>
  <c r="D10" i="7"/>
  <c r="E10" i="7" s="1"/>
  <c r="G11" i="10"/>
  <c r="G12" i="10"/>
  <c r="G13" i="10"/>
  <c r="G14" i="10"/>
  <c r="G15" i="10"/>
  <c r="G16" i="10"/>
  <c r="G17" i="10"/>
  <c r="G18" i="10"/>
  <c r="G19" i="10"/>
  <c r="G20" i="10"/>
  <c r="G21" i="10"/>
  <c r="G22" i="10"/>
  <c r="G23" i="10"/>
  <c r="G24" i="10"/>
  <c r="G25" i="10"/>
  <c r="G26" i="10"/>
  <c r="G27" i="10"/>
  <c r="G28" i="10"/>
  <c r="G29" i="10"/>
  <c r="G30" i="10"/>
  <c r="G31" i="10"/>
  <c r="G37" i="4"/>
  <c r="G61" i="4" s="1"/>
  <c r="G10" i="4"/>
  <c r="G31" i="4" s="1"/>
  <c r="G72" i="3"/>
  <c r="G10" i="3"/>
  <c r="G27" i="3" s="1"/>
  <c r="G28" i="12"/>
  <c r="G40" i="12" s="1"/>
  <c r="D5" i="7" l="1"/>
  <c r="E5" i="7" s="1"/>
  <c r="D11" i="7"/>
  <c r="E11" i="7" s="1"/>
  <c r="G32" i="10"/>
  <c r="G61" i="1"/>
  <c r="G81" i="1" s="1"/>
  <c r="G36" i="1"/>
  <c r="G56" i="1" s="1"/>
  <c r="G10" i="1"/>
  <c r="G30" i="1" s="1"/>
  <c r="D6" i="7" l="1"/>
  <c r="E6" i="7" s="1"/>
  <c r="D7" i="7" l="1"/>
  <c r="E7" i="7" s="1"/>
  <c r="D4" i="7"/>
  <c r="E4" i="7" s="1"/>
  <c r="D12" i="7" l="1"/>
  <c r="E12" i="7" s="1"/>
</calcChain>
</file>

<file path=xl/sharedStrings.xml><?xml version="1.0" encoding="utf-8"?>
<sst xmlns="http://schemas.openxmlformats.org/spreadsheetml/2006/main" count="1166" uniqueCount="424">
  <si>
    <t>Zap. št.</t>
  </si>
  <si>
    <t>Opis opreme in izvedba storitve:</t>
  </si>
  <si>
    <t>Karakteristike ponujene opreme (obvezno navesti zahtevane podatke in obkrožiti)</t>
  </si>
  <si>
    <t>EM</t>
  </si>
  <si>
    <t>CENA brez DDV/enoto mere</t>
  </si>
  <si>
    <t>VREDNOST brez DDV</t>
  </si>
  <si>
    <t>Proizvajalec:</t>
  </si>
  <si>
    <t>Tip, model:</t>
  </si>
  <si>
    <t>kos</t>
  </si>
  <si>
    <t>1.</t>
  </si>
  <si>
    <t>dimenzije v mm:</t>
  </si>
  <si>
    <t>DA/NE</t>
  </si>
  <si>
    <t xml:space="preserve">energijski razred: </t>
  </si>
  <si>
    <t>priklop:</t>
  </si>
  <si>
    <t>enostavno čiščenje</t>
  </si>
  <si>
    <t xml:space="preserve">profesionalna izvedba </t>
  </si>
  <si>
    <t>elektronska temperaturna regulacija</t>
  </si>
  <si>
    <t>regulacijske nogice</t>
  </si>
  <si>
    <t>skladno s HACCP zahtevami</t>
  </si>
  <si>
    <t>profesionalna izvedba</t>
  </si>
  <si>
    <t>Hladilna omara enojna (700)</t>
  </si>
  <si>
    <t>neto kapaciteta v L:</t>
  </si>
  <si>
    <t>notranjost z zaokroženimi robovi za lažje čiščenje</t>
  </si>
  <si>
    <t>magnetno tesnilo vrat z odstranitvijo brez uporabe orodja</t>
  </si>
  <si>
    <t>temp. območje delovanja najmanj do +40°C</t>
  </si>
  <si>
    <t>priklop na omrežno napetost 230 V</t>
  </si>
  <si>
    <t>Kraj in datum:</t>
  </si>
  <si>
    <t>SKUPNI ZNESEK 22% DDV:</t>
  </si>
  <si>
    <t>priklop v V:</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</si>
  <si>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KR, Bleiweisova cesta 3, Kranj</t>
    </r>
  </si>
  <si>
    <t>dimenzije plošče v mm:</t>
  </si>
  <si>
    <t>termostatska regulacija od 50 °C do 300°C ali več</t>
  </si>
  <si>
    <t>tregulacija v °C od, do:</t>
  </si>
  <si>
    <t>4 neodvisne kuhalne cone moči 4,0 kW ali več</t>
  </si>
  <si>
    <t>moč v KW:</t>
  </si>
  <si>
    <t>4 varnostni termostati</t>
  </si>
  <si>
    <t>št. termostatov:</t>
  </si>
  <si>
    <t>skupna moč grelnih plošč: 16 kW ali več; 400 V; 50 Hz</t>
  </si>
  <si>
    <t>skupna moč v KW:</t>
  </si>
  <si>
    <t>v skladu s CE standardi</t>
  </si>
  <si>
    <t>zgornji del izdelan iz inoxa AISI 304 debeline min 2 mm</t>
  </si>
  <si>
    <t>debelima v mm:</t>
  </si>
  <si>
    <t>nastavljive nogice od 70 do 150 mm</t>
  </si>
  <si>
    <t>priklop na omrežno napetost 3 x 400 V</t>
  </si>
  <si>
    <t xml:space="preserve">Dobava, namestitev s priključitvijo, preizkusom ter prikazom delovanja uslužbencem. Demontaža in odvoz obstoječe stare opreme na deponijo in dostava dokumenta o prevzemu na deponiji. Lokaciji izvedbe: OP Tacen, Rocenska 56, Lj. Šmartno </t>
  </si>
  <si>
    <t>Štedilnik plinski</t>
  </si>
  <si>
    <t xml:space="preserve">4 odprti gorilniki iz ponikljanega litega železa z notranjim in zunanjim plamenom                                                                                                </t>
  </si>
  <si>
    <t xml:space="preserve">sprednji del z zaobljenimi robovi </t>
  </si>
  <si>
    <t>varnostni ventil s termoelementi</t>
  </si>
  <si>
    <t xml:space="preserve">lovilni pladenj iz inoxa                </t>
  </si>
  <si>
    <t>moč posameznih gorlnikov v kW:</t>
  </si>
  <si>
    <t>regulacija moči plina min-max in pilot plamenčki posameznega gorilnika</t>
  </si>
  <si>
    <t>vsi gumbi za regulacijo opremljeni z vododpornim tesnilom</t>
  </si>
  <si>
    <t>regulacijske nogice za uravnoteženje in nastavitev višine</t>
  </si>
  <si>
    <t xml:space="preserve">priklop na plin R ¾" ali  R ½" </t>
  </si>
  <si>
    <t xml:space="preserve">profesionalna izvedba   </t>
  </si>
  <si>
    <t>Prekucna ponev električna</t>
  </si>
  <si>
    <t xml:space="preserve">dimenzije: 800x900x870 mm </t>
  </si>
  <si>
    <t>kapaciteta posode: 80 lit ali več</t>
  </si>
  <si>
    <t>kapaciteta v L:</t>
  </si>
  <si>
    <t>električni dvig posode</t>
  </si>
  <si>
    <t>dvig posode:</t>
  </si>
  <si>
    <t>posoda iz nerjavečega jekla AISI 304, dno posode iz "coumpound" materiala</t>
  </si>
  <si>
    <t>dvostenski pokrov s samodejnim uravnoteženjem in z ročajem</t>
  </si>
  <si>
    <t>vgrajen varnostni termostat in termostatska uravnava temperature od 100°C do najmanj 270°C</t>
  </si>
  <si>
    <t>termostatska uravnava tem. °C od,do:</t>
  </si>
  <si>
    <t xml:space="preserve">programska ura z alarmom </t>
  </si>
  <si>
    <t>elektronska kontrola delovanja - temperatura se nadzoruje preko zaslona na dotik in potrditvijo z gumbom.</t>
  </si>
  <si>
    <t>dovodna pipa vode</t>
  </si>
  <si>
    <t>nadzorna plošča s krmilnimi elementi nagnjena proti uporabniku</t>
  </si>
  <si>
    <t>debelina v mm:</t>
  </si>
  <si>
    <t>izdelano izlivno grlo posode</t>
  </si>
  <si>
    <t>inox regulacijske nogice za nastavljivo višino delovne površine od 840 do 900 mm</t>
  </si>
  <si>
    <t xml:space="preserve">nastavljiva višina v mm: </t>
  </si>
  <si>
    <t>vse izdelano iz nerjavečega jekla AISI 304</t>
  </si>
  <si>
    <t xml:space="preserve">priključna moč min. 9 kW </t>
  </si>
  <si>
    <t>priključna moč v kW:</t>
  </si>
  <si>
    <t xml:space="preserve">v skladu s CE standardi </t>
  </si>
  <si>
    <t xml:space="preserve">profesionalna izvedba                                                                                                                                                  </t>
  </si>
  <si>
    <t>garancija najmanj 24 mesecev</t>
  </si>
  <si>
    <t>Prekucna ponev plinska</t>
  </si>
  <si>
    <t>termostatska uravnava temperature od 100°C - 280°C</t>
  </si>
  <si>
    <t xml:space="preserve">varnostni ventil s termoelementom </t>
  </si>
  <si>
    <t xml:space="preserve">zgornji del izdelan iz inoxa AISI 304 debeline min 2 mm       </t>
  </si>
  <si>
    <t>delovna površina iz nerjavečega brušenega jekla AISI 304 debeline min. 2 mm</t>
  </si>
  <si>
    <t xml:space="preserve">posoda z zaokroženimi robovi za lažje čiščenje </t>
  </si>
  <si>
    <t>moč plina min. 18 kW ; 400 V; 50 Hz</t>
  </si>
  <si>
    <t>moč plina v kW:</t>
  </si>
  <si>
    <t>moč elektrike 0,2 KW; 230V 50 Hz</t>
  </si>
  <si>
    <t>moč elektrike v kW:</t>
  </si>
  <si>
    <t>priključek na plin ½",  priključek na hladno vodo ½"</t>
  </si>
  <si>
    <t>priključek plina                   in vode</t>
  </si>
  <si>
    <t>Parnokonvekcijska peč manjša</t>
  </si>
  <si>
    <t>narejeno iz nerjavečega jekla</t>
  </si>
  <si>
    <t>LED osvetlitev notranjosti</t>
  </si>
  <si>
    <t>kapaciteta GN posod 1/1x65 mm:</t>
  </si>
  <si>
    <t>razmik med vodili do 68 mm</t>
  </si>
  <si>
    <t>razmik vodil v mm:</t>
  </si>
  <si>
    <t>ventilaror v komori za raporeditev vročega zraka in enakomerno toplotno obdelavo</t>
  </si>
  <si>
    <t>priključna moč min. 10 kW, 400 V</t>
  </si>
  <si>
    <t>integrirano stikalo za vklop in izklop</t>
  </si>
  <si>
    <t>digitalni izpisi temperature</t>
  </si>
  <si>
    <t>prikaz dejanskih in nastavljenih vrednosti</t>
  </si>
  <si>
    <t>tuš za čiščenje s samodejnim povratnim navijanjem</t>
  </si>
  <si>
    <t xml:space="preserve">dobava in priključitev mehčalca vode za pečico </t>
  </si>
  <si>
    <t>št. vodil:</t>
  </si>
  <si>
    <t xml:space="preserve">profesionalna izvedba  </t>
  </si>
  <si>
    <t xml:space="preserve">garancija najman 24 mesecev     </t>
  </si>
  <si>
    <t>Pomivalni stroj za skodelice in kozarce</t>
  </si>
  <si>
    <t>vrata spredaj</t>
  </si>
  <si>
    <t>vsi kovinski deli iz nerjavečega jekla</t>
  </si>
  <si>
    <t>vstavna višina v mm:</t>
  </si>
  <si>
    <t>izolirano ohišje (vsaj dvojne stene)</t>
  </si>
  <si>
    <t>navedi košare:</t>
  </si>
  <si>
    <t>temp. °C: pomivanja                   izpiranja</t>
  </si>
  <si>
    <t>barvni zaslon na dotik</t>
  </si>
  <si>
    <t>fini filtrirni sistem</t>
  </si>
  <si>
    <t>program za odstranjevanje usedlin iz pomivalne komore</t>
  </si>
  <si>
    <t xml:space="preserve">regulacijske nogice </t>
  </si>
  <si>
    <t>trije programi pomivanja</t>
  </si>
  <si>
    <t>št. programov:</t>
  </si>
  <si>
    <t>samodejno čiščenje</t>
  </si>
  <si>
    <t>iz nerjavečega jekla</t>
  </si>
  <si>
    <t>zgoraj in spodaj pomivalne in izpiralne roke iz inoxa s šobami</t>
  </si>
  <si>
    <t>vstavna višina min. 420 mm</t>
  </si>
  <si>
    <t>pomivanje večjih pladnjev in posod GN 1/1</t>
  </si>
  <si>
    <t xml:space="preserve">vgrajena odvodna črpalka </t>
  </si>
  <si>
    <t>vgrajena dozatorja za pomivalno in izpiralno sredstvo</t>
  </si>
  <si>
    <t xml:space="preserve">temperatura pomivanja in izpiranja od 50 °C do 65 °C ali več </t>
  </si>
  <si>
    <t xml:space="preserve">možnost preklopa temperature nad 70°C </t>
  </si>
  <si>
    <t>vgrajene cevi za dovod in odvod vode, napajalni kabel, nepovratni ventil</t>
  </si>
  <si>
    <t xml:space="preserve">2 košari za krožnike 500 x 500 mm </t>
  </si>
  <si>
    <t>košara mm:</t>
  </si>
  <si>
    <t>1 košara za pladnje 530 mm in 1 vložek za pladnje 500x500 mm</t>
  </si>
  <si>
    <t>2 košarici z min. 4 prekati</t>
  </si>
  <si>
    <t>REKAPITULACIJA</t>
  </si>
  <si>
    <t xml:space="preserve">SKLOP </t>
  </si>
  <si>
    <t xml:space="preserve">VRSTA OPREME:  </t>
  </si>
  <si>
    <t>SKLOP 1</t>
  </si>
  <si>
    <t>SKLOP 2</t>
  </si>
  <si>
    <t>SKLOP 3</t>
  </si>
  <si>
    <t>SKLOP 4</t>
  </si>
  <si>
    <t>PREKUCNE PONVE</t>
  </si>
  <si>
    <t>SKLOP 5</t>
  </si>
  <si>
    <t>SKLOP 6</t>
  </si>
  <si>
    <t>PARNOKONVEKCIJSKE PEČICE</t>
  </si>
  <si>
    <t>OSTALA OPREMA</t>
  </si>
  <si>
    <t>SKLOP 8</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</si>
  <si>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MB, Trubarjeva 19, Maribor</t>
    </r>
  </si>
  <si>
    <t>SKLOP 5: PARNOKONVEKCIJSKE PEČICE</t>
  </si>
  <si>
    <t>Dobava, namestitev s priključitvijo, preizkusom ter prikazom delovanja uslužbencem. Lokacija izvedbe: PU KR, Bleiweisova cesta 3, Kranj in SOG, Gotenica 1, Kočevska reka</t>
  </si>
  <si>
    <t>Aparat za kavo zmogljiv</t>
  </si>
  <si>
    <t>dimenzije: 665-670 x 540-545 x 510-515 mm</t>
  </si>
  <si>
    <t>priključna moč min. 3000 W</t>
  </si>
  <si>
    <t>napetost: 220V / 380V</t>
  </si>
  <si>
    <t>napetost:</t>
  </si>
  <si>
    <t>dve kuhalni mesti</t>
  </si>
  <si>
    <t xml:space="preserve">število kuhalnih mest: </t>
  </si>
  <si>
    <t>priprava vroče vode</t>
  </si>
  <si>
    <t>protikorozijska zaščita</t>
  </si>
  <si>
    <t>avtomatska oskrba z vodo</t>
  </si>
  <si>
    <t>prostornina kotla min. 13 litrov</t>
  </si>
  <si>
    <t>prostornina:</t>
  </si>
  <si>
    <t>možnost ogrevanja skodelic</t>
  </si>
  <si>
    <t>možnost izpusta pare za penjenje mleka</t>
  </si>
  <si>
    <t>priklop na omrežno napetost 230 V ali omrežno napetost 3 x 400 V</t>
  </si>
  <si>
    <r>
      <t xml:space="preserve">Ponudnik: _____________________________ </t>
    </r>
    <r>
      <rPr>
        <b/>
        <i/>
        <sz val="12"/>
        <rFont val="Arial"/>
        <family val="2"/>
        <charset val="238"/>
      </rPr>
      <t>(navesti naziv ponudnika)</t>
    </r>
  </si>
  <si>
    <t>najmanj 12 mesecev garancije</t>
  </si>
  <si>
    <t>VREDNOST brez DDV:</t>
  </si>
  <si>
    <t xml:space="preserve">dimenzije: </t>
  </si>
  <si>
    <r>
      <t>temperaturno območje hlajenja do max +10</t>
    </r>
    <r>
      <rPr>
        <sz val="10"/>
        <color theme="1"/>
        <rFont val="Calibri"/>
        <family val="2"/>
        <charset val="238"/>
      </rPr>
      <t>°</t>
    </r>
    <r>
      <rPr>
        <sz val="10"/>
        <color theme="1"/>
        <rFont val="Arial"/>
        <family val="2"/>
        <charset val="238"/>
      </rPr>
      <t>C</t>
    </r>
  </si>
  <si>
    <t xml:space="preserve">temperaturno območje v °C: </t>
  </si>
  <si>
    <t>volumen hladilnega dela neto najmanj 400 l ali več</t>
  </si>
  <si>
    <t>elektronsko nastavljiva temperaturna regulacija</t>
  </si>
  <si>
    <t>plastificirane odlagalne police GN 2/1</t>
  </si>
  <si>
    <t>število polic:</t>
  </si>
  <si>
    <t>samodejno odmrzovanje</t>
  </si>
  <si>
    <t>odlagalne police</t>
  </si>
  <si>
    <t>LED, elektronski prikaz notranje temperature</t>
  </si>
  <si>
    <t>v celoti izdelan iz nerjavečega jekla</t>
  </si>
  <si>
    <t>Zamrzovalna omara enojna (700)</t>
  </si>
  <si>
    <t xml:space="preserve">temperatura zamrzovanja v °C: </t>
  </si>
  <si>
    <t>elektronski prikaz notranje temperature</t>
  </si>
  <si>
    <t>SKLOP 2:</t>
  </si>
  <si>
    <t>SKLOP 1: OPREMA ZA HLAJENJE IN ZAMRZOVANJE</t>
  </si>
  <si>
    <t>Dobava, namestitev s priključitvijo, preizkusom ter prikazom delovanja uslužbencem. Lokacija izvedbe: PU CE, Ljubljanska cesta 12, Celje</t>
  </si>
  <si>
    <t>volumen hladilnega dela neto 400 l ali več</t>
  </si>
  <si>
    <t>nad gorilniki snemljive rešetke iz sive litine, odporne na kisline in primerne tudi za manjše posode</t>
  </si>
  <si>
    <t>1. PU KRANJ - ŠTEDILNIK ELEKTRIČNI</t>
  </si>
  <si>
    <t>izdelano iz nerjavečega jekla</t>
  </si>
  <si>
    <t>4 grelne plošče ali enotna grelna plošča</t>
  </si>
  <si>
    <t>grelna plošča iz trdega kroma ali jeklena brušena</t>
  </si>
  <si>
    <t>dimenzija grelne plošče najmanj 280 mm x 280 mm</t>
  </si>
  <si>
    <t xml:space="preserve">garancija najmanj 12 mesecev </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</si>
  <si>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MB, Trubarjeva 19, Maribor in PU NG, Sedejeva 11, Nova Gorica</t>
    </r>
  </si>
  <si>
    <t>električni ali ročni dvig posode</t>
  </si>
  <si>
    <t>1. OP TACEN - PREKUCNA PONEV ELEKTRIČNA</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</si>
  <si>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OP TACEN, Rocenska 56, Ljubljana</t>
    </r>
  </si>
  <si>
    <t xml:space="preserve">dimenzije: 1400x974x1000 mm </t>
  </si>
  <si>
    <t>kapaciteta posode: 150 lit ali več</t>
  </si>
  <si>
    <t>SKLOP 4:</t>
  </si>
  <si>
    <t>SKLOP 1:</t>
  </si>
  <si>
    <t>SKLOP 3:</t>
  </si>
  <si>
    <t>garancija najmanj 12 mesecev</t>
  </si>
  <si>
    <t>Štedilnik električni</t>
  </si>
  <si>
    <t>SKLOP 3: PREKUCNE PONVE</t>
  </si>
  <si>
    <t>2. PU MB IN NG - PREKUCNA PONEV PLINSKA</t>
  </si>
  <si>
    <t>več con kuhanja  - najmanj 3</t>
  </si>
  <si>
    <t>zaščita IP 25</t>
  </si>
  <si>
    <t>vgrajen varnostni termostat in termostatska uravnava temperature od 20°C do najmanj 250°C</t>
  </si>
  <si>
    <t xml:space="preserve">posoda iz nerjavečega jekla, dno posode debeline 15 mm </t>
  </si>
  <si>
    <t>avtomatski dvig košar</t>
  </si>
  <si>
    <t>univerzalno držalo košar za dvig košar</t>
  </si>
  <si>
    <t>število košar:</t>
  </si>
  <si>
    <t xml:space="preserve">cedilo </t>
  </si>
  <si>
    <t>košare za kuhanje ali cvrenje jedi, najmanj 3</t>
  </si>
  <si>
    <t>lopatica</t>
  </si>
  <si>
    <t>SKLOP 5:</t>
  </si>
  <si>
    <t xml:space="preserve">priključna moč min. 33,3 kW </t>
  </si>
  <si>
    <t>temp. območje delovanja in kuharski mediji: vroča para 101° - 130°C, vroči zrak 30° - 300°C, kombinacija 30° - 300°C</t>
  </si>
  <si>
    <t>kapaciteta 10 x GN 1/1 x 65 mm z možnostjo vstavljanja še GN posod 1/2, 1/3</t>
  </si>
  <si>
    <t>SKLOP 6:</t>
  </si>
  <si>
    <t>večtočkovna jedrna sonda za merjenje središčne temperature živil</t>
  </si>
  <si>
    <t xml:space="preserve">kljuka za enoročno odpiranje vrat (vrata se lahko tudi samo zaloputnejo) </t>
  </si>
  <si>
    <t xml:space="preserve">avtomatsko čiščenje kuhalne komore </t>
  </si>
  <si>
    <t>napredna tehnologija kuhanja, ki omogoča senzorsko vodeno regulacijo klimatskih pogojev med delovanjem pečice</t>
  </si>
  <si>
    <t>najmanj 10 palični HD zaslon na dotik, ergonomsko oblikovan navigacijski gumb za nastavljanje in potrjevanje želenih parametrov kuhanja</t>
  </si>
  <si>
    <t>dimenzije: Š 840-855 x G 826-895 x V 932-1078 mm</t>
  </si>
  <si>
    <t>USB vtičnica za nalaganje programov</t>
  </si>
  <si>
    <t>podstavek za pečico inox, vsaj 3 vodila za GN posode</t>
  </si>
  <si>
    <t xml:space="preserve">garancija najman 12 mesecev     </t>
  </si>
  <si>
    <t>dimenzije: 600 x 600 x 750 do 850 mm</t>
  </si>
  <si>
    <t>vgrajena odtočna črpalka</t>
  </si>
  <si>
    <t>pralna in izpiralna roka zgoraj in spodaj</t>
  </si>
  <si>
    <t>samočistilni program</t>
  </si>
  <si>
    <t xml:space="preserve">temperatura pomivanja in izpiranja od 50 °C do 80 °C ali več                                                                                                                </t>
  </si>
  <si>
    <t xml:space="preserve">garancija najman 12 mesecev </t>
  </si>
  <si>
    <t>vgrajen ali prostostoječ mehčalec vode</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</si>
  <si>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NG, Sedejeva 11, Nova Gorica</t>
    </r>
  </si>
  <si>
    <t>SKLOP 8:</t>
  </si>
  <si>
    <t>1. PA TACEN - VAKUUMIRNI STROJ NAMIZNI</t>
  </si>
  <si>
    <t>Elektronska tehtnica namizna</t>
  </si>
  <si>
    <t>skladnost z zahtevami HACCP</t>
  </si>
  <si>
    <t xml:space="preserve">profesionalna namizna izvedba </t>
  </si>
  <si>
    <t>tehtalna površina iz nerjavečega jekla</t>
  </si>
  <si>
    <t>mehanska ali elektronska</t>
  </si>
  <si>
    <t>merilno območje do najmanj 10 kg</t>
  </si>
  <si>
    <t>nosilnost kg:</t>
  </si>
  <si>
    <t>merilni razdelek 5 g ali boljše</t>
  </si>
  <si>
    <t>merilni razdelek v g:</t>
  </si>
  <si>
    <t>overitev merila</t>
  </si>
  <si>
    <t>pisno dokazilo;</t>
  </si>
  <si>
    <t>prikaz mase</t>
  </si>
  <si>
    <t>napajanje preko adapterja in z vgrajenim akumulatorjem</t>
  </si>
  <si>
    <t xml:space="preserve">garancija v mesecih: </t>
  </si>
  <si>
    <t xml:space="preserve">Dobava, namestitev s priključitvijo, preizkusom ter prikazom delovanja uslužbencem. Demontaža in odvoz obstoječe stare opreme na deponijo in dostava dokumenta o prevzemu na deponiji. Lokaciji izvedbe: PA Tacen, Rocenska 56, Lj. Šmartno </t>
  </si>
  <si>
    <t>Vakuumirni stroj</t>
  </si>
  <si>
    <t>varilna palica 32 cm ali več</t>
  </si>
  <si>
    <t>dimenzije v cm:</t>
  </si>
  <si>
    <t>vakuumske vreče in role do 30 cm</t>
  </si>
  <si>
    <t>moč 200 W ali več</t>
  </si>
  <si>
    <t>izsesavanje 18 L/min ali več</t>
  </si>
  <si>
    <t xml:space="preserve">izsesavanje v litrih: </t>
  </si>
  <si>
    <t>avtomatski postopek varjenja (s pritiskom na gumb)</t>
  </si>
  <si>
    <t>primerno za vakuumiranje živil z večjim odstotkom vode</t>
  </si>
  <si>
    <t>vakuumirne vrečke (2 kompleta - 1x gladke, 1x rebraste)</t>
  </si>
  <si>
    <t xml:space="preserve">temp. območja v °C: para:           ,vroči zrak:                , kombinacija:   </t>
  </si>
  <si>
    <t xml:space="preserve">vgrajen ali prostostoječ mehčalec vode </t>
  </si>
  <si>
    <t>1. PU KRANJ, SOG GOTENICA - KAVNI APARAT ZMOGLJIV</t>
  </si>
  <si>
    <t>OPREMA ZA HLAJENJE IN ZAMRZOVANJE</t>
  </si>
  <si>
    <t>PONEV VEČJA</t>
  </si>
  <si>
    <t>POMIVALNI STROJI MANJŠI</t>
  </si>
  <si>
    <t>Dobava, namestitev s priključitvijo, preizkusom ter prikazom delovanja uslužbencem. Lokacija izvedbe: SOG, Gotenica 1, Kočevska reka</t>
  </si>
  <si>
    <t>Zamrzovalna skrinja</t>
  </si>
  <si>
    <t>volumen L:</t>
  </si>
  <si>
    <t>št. košar:</t>
  </si>
  <si>
    <t>iz nerjavečega jekla ali drugega nerjavečega materiala</t>
  </si>
  <si>
    <t>termostatska kontrola delovanja</t>
  </si>
  <si>
    <t xml:space="preserve">prikaz temperature </t>
  </si>
  <si>
    <t>4 vzdržljiva kolesa za premikanje (podvozje na kolesih)</t>
  </si>
  <si>
    <t>temperaturna regulacija</t>
  </si>
  <si>
    <t>izolacija poliuretan debeline min 60 mm</t>
  </si>
  <si>
    <t xml:space="preserve">zmogljivost zamrzovanja do najmanj -18°C ali več         </t>
  </si>
  <si>
    <t>temp. zamrzovanja:</t>
  </si>
  <si>
    <t xml:space="preserve">temp. območje delovanja najmanj do +40°C </t>
  </si>
  <si>
    <t>skladno z zahtevami HACCP</t>
  </si>
  <si>
    <t xml:space="preserve">enostavno čiščenje     </t>
  </si>
  <si>
    <t>4. SOG - ZAMRZOVALNA SKRINJA</t>
  </si>
  <si>
    <t>zvočni ali svetlobni alarm</t>
  </si>
  <si>
    <t>dodana min. 1 košarica</t>
  </si>
  <si>
    <r>
      <t xml:space="preserve">volumen neto najmanj 370 lit. (zaželjeno </t>
    </r>
    <r>
      <rPr>
        <b/>
        <sz val="10"/>
        <color theme="1"/>
        <rFont val="Arial"/>
        <family val="2"/>
        <charset val="238"/>
      </rPr>
      <t>OD 370 DO 390 lit</t>
    </r>
    <r>
      <rPr>
        <sz val="10"/>
        <color theme="1"/>
        <rFont val="Arial"/>
        <family val="2"/>
        <charset val="238"/>
      </rPr>
      <t>.)</t>
    </r>
  </si>
  <si>
    <t>volumen hladilnega dela neto 800 l ali več</t>
  </si>
  <si>
    <t xml:space="preserve">dimenzije 800 x 900 x 840 do 920 mm </t>
  </si>
  <si>
    <t>dimenzije: 800 x 900 x 870 do 920 mm</t>
  </si>
  <si>
    <t>Zamrzovalna omara dvojna (1400)</t>
  </si>
  <si>
    <t>3. PU NG - SALAMOREZNICA</t>
  </si>
  <si>
    <t>Salamoreznica</t>
  </si>
  <si>
    <t>iz nerjavečega jekla gladkega aluminija (obdelanega za stik z živili) ali kombinacija</t>
  </si>
  <si>
    <t>mehanska ali avtomatska</t>
  </si>
  <si>
    <t xml:space="preserve">premer v mm: </t>
  </si>
  <si>
    <t>vgrajena možnost ostrenja noža</t>
  </si>
  <si>
    <t xml:space="preserve">debelina rezanja v mm: </t>
  </si>
  <si>
    <t>priklop na omrežno napetost 230 V ali 3 x 400 V</t>
  </si>
  <si>
    <t xml:space="preserve">priklop: </t>
  </si>
  <si>
    <t>premer noža od 270 mm do 330 mm</t>
  </si>
  <si>
    <t>nastavljiva debelina rezanja najmanj od 1 mm do 14 mm (ali več)</t>
  </si>
  <si>
    <t xml:space="preserve">1. PU KP, PU KR - POMIVALNI STROJ </t>
  </si>
  <si>
    <t xml:space="preserve">2. PU KP, PU MB, PU CE - ELEKTRONSKA TEHTNICA NAMIZNA </t>
  </si>
  <si>
    <t>SKLOP 7: KAVNI APARATI</t>
  </si>
  <si>
    <t>SKLOP 8: OSTALA OPREMA</t>
  </si>
  <si>
    <t>2 grelne plošče ali enotna grelna plošča</t>
  </si>
  <si>
    <t>dimenzije: (ŠxGXV) 400 x 900 x 870 do 920 mm</t>
  </si>
  <si>
    <t>2. PU KRANJ - ŠTEDILNIK ELEKTRIČNI</t>
  </si>
  <si>
    <t>3. OP TACEN - PLINSKI ŠTEDILNIK</t>
  </si>
  <si>
    <t>4. PU KR - TERMOPORTI</t>
  </si>
  <si>
    <t>Dobava, namestitev s priključitvijo, preizkusom ter prikazom delovanja uslužbencem na lokaciji izvedbe:  PU KR, Bleiweisova cesta 3, Kranj, PU MS, Ulica arhitekta Novaka 5, Murska Sobota, OP Tacen, Rocenska 56, Lj. Šmartno (2X), PU CE, Ljubljanska cesta 12, Celje, PU KP, Ukmarjev trg 6, Koper</t>
  </si>
  <si>
    <t>LOKACIJE ZA DOSTAVO: PU KR 1X, PU CE 1X, PU MS 1X, OP TACEN 2X, PU KP 1X</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</si>
  <si>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SOG, Gotenica 1, Kočevska reka</t>
    </r>
  </si>
  <si>
    <t>moč najmanj 400 W</t>
  </si>
  <si>
    <t>dolžina palice za mešalnik najmanj od 430 mm do 680 mm</t>
  </si>
  <si>
    <t>dolžina palice za pire najmanj od 520 mm do 590 mm</t>
  </si>
  <si>
    <t>dolžina v mm:</t>
  </si>
  <si>
    <t>nastavljiva hitrost</t>
  </si>
  <si>
    <t>masa naprave do 8 kg</t>
  </si>
  <si>
    <t xml:space="preserve">masa v kg: </t>
  </si>
  <si>
    <t>palica z različnimi priključki iz nerjavečega jekla (odstranljiva rezila so lahko različni nerjaveči materiali)</t>
  </si>
  <si>
    <t xml:space="preserve">termoport </t>
  </si>
  <si>
    <t>ohišje iz umetne mase</t>
  </si>
  <si>
    <t>krilna vrata ali pokrov</t>
  </si>
  <si>
    <t>ročaji za prenos</t>
  </si>
  <si>
    <t xml:space="preserve">prilagojena za GN posode </t>
  </si>
  <si>
    <t>kapaciteta 1 x GN 1/1 (do 40 l)</t>
  </si>
  <si>
    <t>masa do 7,5 kg</t>
  </si>
  <si>
    <t>enostavno čiščenje in pomivanje v pomivalnem stroju</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</si>
  <si>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KR, Bleiweisova 3, Kranj</t>
    </r>
  </si>
  <si>
    <t xml:space="preserve">najmanj 12 mesecev garancije    </t>
  </si>
  <si>
    <t>5. PU CE - TERMOPORTI ZA TOPLE ALI HLADNE NAPITKE</t>
  </si>
  <si>
    <t xml:space="preserve">6. SOG GOTENICA - PALIČNI MEŠALNIK VEČJI </t>
  </si>
  <si>
    <t xml:space="preserve">Palični mešalnik z nastavkom za piriranje in miksanje </t>
  </si>
  <si>
    <t>SKLOP 7:</t>
  </si>
  <si>
    <t>SKLOP 7</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</si>
  <si>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CE, Ljubljanska 12 3000 Celje</t>
    </r>
  </si>
  <si>
    <t xml:space="preserve">friteza električna </t>
  </si>
  <si>
    <t xml:space="preserve">ŠTEDILNIKI, FRITEZE  </t>
  </si>
  <si>
    <t>bazen za olje s hladno cono</t>
  </si>
  <si>
    <t>prostornina bazena za olje od 20 l do 40 l</t>
  </si>
  <si>
    <t xml:space="preserve">prostornina v l: </t>
  </si>
  <si>
    <t>pokrov z ročajem</t>
  </si>
  <si>
    <t>mrežasta košara zročajem - dimenzije najmanj 270x280x140 (šxgxv)</t>
  </si>
  <si>
    <t xml:space="preserve">mehanska ali elektronska temperaturna regulacija </t>
  </si>
  <si>
    <t>priključna moč od 12 kW do 23 kW</t>
  </si>
  <si>
    <t>moč v kW:</t>
  </si>
  <si>
    <t>nogice za uravnoteženje in nastavitev višine</t>
  </si>
  <si>
    <t>mehanski ali električni dvig mreže</t>
  </si>
  <si>
    <t>4. OP TACEN, PU NG, PU KR, PU KP - FRITEZA ELEKTRIČNA</t>
  </si>
  <si>
    <t>2. PU KR, PU CE, PU MS, PU KP, OP TACEN - ZAMRZOVALNA OMARA ENOJNA</t>
  </si>
  <si>
    <t>3. PU CE, PU KR - ZAMRZOVALNA OMARA DVOJNA</t>
  </si>
  <si>
    <t>LOKACIJE ZA DOSTAVO: PU KR 1X, PU NG 2X, OP TACEN 2X, PU KP 1X</t>
  </si>
  <si>
    <t>1. PU MB, PU KR - PREKUCNA PONEV ELEKTRIČNA</t>
  </si>
  <si>
    <t>LOKACIJE ZA DOSTAVO: PU MB 1X, PU NG 1X</t>
  </si>
  <si>
    <t>LOKACIJE ZA DOSTAVO: PU KR 1X, PU MB 1X</t>
  </si>
  <si>
    <t>1. PU CE, PU NG, PU KP, OP TACEN - PARNOKONVEKCIJSKA PEČICA NA INOX PODSTAVKU</t>
  </si>
  <si>
    <t>5. PU MB - HLADILNA VITRINA</t>
  </si>
  <si>
    <t>1. OP TACEN, SOG, PU KR, PU KP, PU CE, PU MS, PU MB - HLADILNA OMARA (700)</t>
  </si>
  <si>
    <r>
      <t xml:space="preserve">LOKACIJE ZA DOSTAVO: PU KP 1X, PU KR 1X, PU CE 2X, PU MS 1X, PU MB 1X, OP TACEN 2X, SOG 2X - </t>
    </r>
    <r>
      <rPr>
        <b/>
        <i/>
        <u/>
        <sz val="10"/>
        <color theme="1"/>
        <rFont val="Arial"/>
        <family val="2"/>
        <charset val="238"/>
      </rPr>
      <t>(ZA SOG in OP TACEN 1X LEVO, 1X DESNO ODPIRANJE (skupaj 2x L in 2x D))</t>
    </r>
  </si>
  <si>
    <t>Dobava, namestitev s priključitvijo, preizkusom ter prikazom delovanja uslužbencem. Lokacija izvedbe: PU MB, Maistrova ulica 2, Maribor</t>
  </si>
  <si>
    <t>hladilna vitrina</t>
  </si>
  <si>
    <r>
      <t xml:space="preserve">volumen neto najmanj 100 lit. (zaželjeno </t>
    </r>
    <r>
      <rPr>
        <b/>
        <sz val="10"/>
        <color theme="1"/>
        <rFont val="Arial"/>
        <family val="2"/>
        <charset val="238"/>
      </rPr>
      <t>OD 160 DO 190 lit</t>
    </r>
    <r>
      <rPr>
        <sz val="10"/>
        <color theme="1"/>
        <rFont val="Arial"/>
        <family val="2"/>
        <charset val="238"/>
      </rPr>
      <t>.)</t>
    </r>
  </si>
  <si>
    <t>drsna vrata zadaj</t>
  </si>
  <si>
    <t>dimenzije v mm (ŠxGxV) od: 700-900x560-650x670-950</t>
  </si>
  <si>
    <t>zunanja dimenzija v mm:</t>
  </si>
  <si>
    <t>nastavljive police</t>
  </si>
  <si>
    <t>3 košare dimenzij 500 x 500 mm: 2x košara za krožnike; 1x košara za kozarce</t>
  </si>
  <si>
    <t>iz umetne mase ali nerjavečega jekla</t>
  </si>
  <si>
    <t>material:</t>
  </si>
  <si>
    <t>termo posoda za tople ali hladne napitke (od 10 do 22l)</t>
  </si>
  <si>
    <t>Pomivalni stroj za belo posodo in kozarce - HAVBNI</t>
  </si>
  <si>
    <t>dimenzije (ŠxGxV): od 550 do 650 x od 650 do 750 x od 1500 do 2200 mm</t>
  </si>
  <si>
    <t>vstopna in izstopna miza za eno košaro</t>
  </si>
  <si>
    <t xml:space="preserve">dimenzije 380-400 x 900 x 840 do 950 mm </t>
  </si>
  <si>
    <t xml:space="preserve"> </t>
  </si>
  <si>
    <t>2. PU NG -  POMIVALNI STROJ ZA BELO POSODO IN KOZARCE - HAVBNI, z izstopno mizo</t>
  </si>
  <si>
    <t>štiri strano zaprta havba</t>
  </si>
  <si>
    <t>vstavna višina min. 380 mm</t>
  </si>
  <si>
    <t>vgrajena izpiralna črpalka</t>
  </si>
  <si>
    <t>moč od 7,5 do7,9 kw</t>
  </si>
  <si>
    <t>moč gorilnikov najmanj 1 x 4 kW, 2 x 7 kW, 1 x 10 kW ali druge ustrezne moči (priključna moč 28 kW ali več)</t>
  </si>
  <si>
    <t>Dobava, namestitev s priključitvijo, preizkusom ter prikazom delovanja uslužbencem. Lokacija izvedbe: PU KR, Bleiweisova cesta 3, Kranj, PU CE, Ljubljanska cesta 12, Celje, PU MS, Ulica arhitekta Novaka 5, Murska Sobota, OP Tacen, Rocenska 56, Lj. Šmartno, SOG, Gotenica 1, Kočevska reka,  PU KP, Ljubljanska cesta 8, Koper, PU MB, Marčičeva ulica 1, Maribor</t>
  </si>
  <si>
    <t>Dobava, namestitev s priključitvijo, preizkusom ter prikazom delovanja uslužbencem. Lokaciji izvedbe: PU KP, Ljubljanska cesta 4, Koper, PU MB, Trubarjeva 19, Maribor in PU CE, Ljubljanska 12, 3000 Celje</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</si>
  <si>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Lokaciji izvedbe: PU KP,Ljubljanska cesta 4, Koper in PU KR, Bleiweisova cesta 3, Kranj</t>
    </r>
  </si>
  <si>
    <t>Dobava, namestitev s priključitvijo, preizkusom ter prikazom delovanja uslužbencem. Lokacija izvedbe: PU CE, Ljubljanska 12, Celje, OP Tacen, Rocenska 56, Ljubljana, PU NG, Sedejeva 11, Nova Gorica, PU KP, Ljubljanska cesta 4, Koper</t>
  </si>
  <si>
    <t>Dobava, namestitev s priključitvijo, preizkusom ter prikazom delovanja uslužbencem. Demontaža in odvoz obstoječe stare opreme na deponijo in dostava dokumenta o prevzemu na deponiji. Lokaciji izvedbe: OP Tacen, Rocenska 56, Lj. Šmartno, PU NG, Sedejeva ulica 11, Nova Gorica, PU KR, Bleiweisova cesta 3, Kranj, PU KP, Ljubljanska cesta 4, Koper</t>
  </si>
  <si>
    <r>
      <t>energijski razred:  E</t>
    </r>
    <r>
      <rPr>
        <sz val="10"/>
        <color rgb="FFFF0000"/>
        <rFont val="Arial"/>
        <family val="2"/>
        <charset val="238"/>
      </rPr>
      <t xml:space="preserve"> </t>
    </r>
    <r>
      <rPr>
        <sz val="10"/>
        <color theme="1"/>
        <rFont val="Arial"/>
        <family val="2"/>
        <charset val="238"/>
      </rPr>
      <t>ali boljše</t>
    </r>
    <r>
      <rPr>
        <sz val="10"/>
        <color rgb="FFFF0000"/>
        <rFont val="Arial"/>
        <family val="2"/>
        <charset val="238"/>
      </rPr>
      <t xml:space="preserve"> </t>
    </r>
  </si>
  <si>
    <t>zmogljivost zamrzovanja do najmanj: -22°C</t>
  </si>
  <si>
    <r>
      <t>energijski razred:  D</t>
    </r>
    <r>
      <rPr>
        <sz val="10"/>
        <color rgb="FFFF0000"/>
        <rFont val="Arial"/>
        <family val="2"/>
        <charset val="238"/>
      </rPr>
      <t xml:space="preserve"> </t>
    </r>
    <r>
      <rPr>
        <sz val="10"/>
        <color theme="1"/>
        <rFont val="Arial"/>
        <family val="2"/>
        <charset val="238"/>
      </rPr>
      <t>ali boljše</t>
    </r>
    <r>
      <rPr>
        <sz val="10"/>
        <color rgb="FFFF0000"/>
        <rFont val="Arial"/>
        <family val="2"/>
        <charset val="238"/>
      </rPr>
      <t xml:space="preserve"> </t>
    </r>
  </si>
  <si>
    <t>PONUDBENI PREDRAČUN S SPECIFIKACIJO v zvezi z javnim naročilom št. 430-1307/2025, št. __________ z dne _________</t>
  </si>
  <si>
    <t>Priloga št. 3.1.1</t>
  </si>
  <si>
    <t>SKLOP 2: ŠTEDILNIKI, FRITEZE</t>
  </si>
  <si>
    <t>Priloga št. 3.1.2</t>
  </si>
  <si>
    <t>Priloga št. 3.1.3</t>
  </si>
  <si>
    <t>SKLOP 4: PONEV VEČJA</t>
  </si>
  <si>
    <t>Priloga št. 3.1.4</t>
  </si>
  <si>
    <t>Priloga št. 3.1.5</t>
  </si>
  <si>
    <t>Priloga št. 3.1.6</t>
  </si>
  <si>
    <t>SKLOP 6: POMIVALNI STROJI MANJŠI</t>
  </si>
  <si>
    <t>Priloga št. 3.1.7</t>
  </si>
  <si>
    <t>Priloga št. 3.1.8</t>
  </si>
  <si>
    <t>DDV</t>
  </si>
  <si>
    <t>Opomba: v tabelo REKAPITULACIJA ponudnik prepiše vrednosti iz predhodnih tabel (po uporabnikih) za ponujene sklope</t>
  </si>
  <si>
    <t>Žig:</t>
  </si>
  <si>
    <t>Podpis:</t>
  </si>
  <si>
    <t>KAVNI APARATI</t>
  </si>
  <si>
    <r>
      <t>IZJAVE:</t>
    </r>
    <r>
      <rPr>
        <b/>
        <sz val="11"/>
        <rFont val="Arial"/>
        <family val="2"/>
        <charset val="238"/>
      </rPr>
      <t xml:space="preserve">    Izjavljamo, da navedene cene pokrivajo vse stroške, ki jih bomo imeli v zvezi z realizacijo naročila, v primeru, da bomo izbrani na predmetnem javnem naročilu. V ceno vsake posamezne opreme so vključeni vsi stroški, potrebni za izvedbo del ter preizkus delovanja (npr. cena vseh sestavnih delov oziroma dodatne opreme, potrebne za priklučitev, prikaz delovanja, demontaža in odvoz stare opreme (pri postavkah kjer je to navedeno), porabljen čas, stroški prevoza itd.). Za blago, ki ni vključeno v ponudbeni predračun, je pa iz skupine blaga, ki je predmet tega okvirnega sporazuma, prodajalec ves čas trajanja okvirnega sporazuma zagotavlja ________ % popust na veljavni cenik prodajalca.</t>
    </r>
  </si>
  <si>
    <t>2 neodvisni kuhalni coni moči 4,0 kW ali več</t>
  </si>
  <si>
    <t>2 varnostna termostata</t>
  </si>
  <si>
    <t xml:space="preserve">Opomba: potrebno predložiti slikovno in tehnično dokumentacijo z razvidnimi merami in vsemi tehničnimi lastnostmi. </t>
  </si>
  <si>
    <t>Možna odstopanja dimenzij so navedena v opisu. Kjer niso navedena, odstopanja dimenzij niso možna. Gre namreč za zamenjavo obstoječe opreme in prostorsko omejitev.</t>
  </si>
  <si>
    <t>Okvirna količina za 2 leti</t>
  </si>
  <si>
    <t>Okvirna vrednost z DDV za 2-letno obdobje</t>
  </si>
  <si>
    <t>Okvirna vrednost brez DDV za 2-letno obdobje</t>
  </si>
  <si>
    <t>SKUPNA OKVIRNA DVOLETNA VREDNOST V EUR brez DDV:</t>
  </si>
  <si>
    <t>SKUPNA OKVIRNA DVOLETNA VREDNOST V EUR z DDV</t>
  </si>
  <si>
    <t>SKUPNAOKVIRNA DVOLETNA VREDNOST V EUR brez DDV:</t>
  </si>
  <si>
    <t>garancija v mesecih: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</si>
</sst>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31"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font>
    <font>
      <sz val="10"/>
      <color theme="1"/>
      <name val="Arial"/>
      <family val="2"/>
    </font>
    <font>
      <sz val="9"/>
      <color theme="1"/>
      <name val="Arial"/>
      <family val="2"/>
      <charset val="238"/>
    </font>
    <font>
      <sz val="9"/>
      <color theme="1"/>
      <name val="Arial"/>
      <family val="2"/>
    </font>
    <font>
      <b/>
      <sz val="10"/>
      <name val="Arial"/>
      <family val="2"/>
      <charset val="238"/>
    </font>
    <font>
      <b/>
      <sz val="10"/>
      <color theme="1"/>
      <name val="Arial"/>
      <family val="2"/>
      <charset val="238"/>
    </font>
    <font>
      <sz val="10"/>
      <name val="Arial"/>
      <family val="2"/>
      <charset val="238"/>
    </font>
    <font>
      <sz val="10"/>
      <color rgb="FFFF0000"/>
      <name val="Arial"/>
      <family val="2"/>
      <charset val="238"/>
    </font>
    <font>
      <sz val="9"/>
      <color theme="1"/>
      <name val="Calibri"/>
      <family val="2"/>
      <charset val="238"/>
      <scheme val="minor"/>
    </font>
    <font>
      <sz val="12"/>
      <color rgb="FFFF0000"/>
      <name val="Arial"/>
      <family val="2"/>
      <charset val="238"/>
    </font>
    <font>
      <sz val="11"/>
      <color theme="1"/>
      <name val="Arial"/>
      <family val="2"/>
      <charset val="238"/>
    </font>
    <font>
      <sz val="10"/>
      <color theme="1"/>
      <name val="Calibri"/>
      <family val="2"/>
      <charset val="238"/>
    </font>
    <font>
      <sz val="10"/>
      <color theme="1"/>
      <name val="Calibri"/>
      <family val="2"/>
      <charset val="238"/>
      <scheme val="minor"/>
    </font>
    <font>
      <b/>
      <sz val="12"/>
      <name val="Arial"/>
      <family val="2"/>
      <charset val="238"/>
    </font>
    <font>
      <sz val="11"/>
      <name val="Calibri"/>
      <family val="2"/>
      <charset val="238"/>
      <scheme val="minor"/>
    </font>
    <font>
      <b/>
      <sz val="10"/>
      <color theme="1"/>
      <name val="Calibri"/>
      <family val="2"/>
      <charset val="238"/>
      <scheme val="minor"/>
    </font>
    <font>
      <b/>
      <sz val="12"/>
      <color theme="1"/>
      <name val="Arial"/>
      <family val="2"/>
      <charset val="238"/>
    </font>
    <font>
      <b/>
      <i/>
      <sz val="12"/>
      <name val="Arial"/>
      <family val="2"/>
      <charset val="238"/>
    </font>
    <font>
      <b/>
      <sz val="12"/>
      <color rgb="FF0070C0"/>
      <name val="Arial"/>
      <family val="2"/>
    </font>
    <font>
      <sz val="10"/>
      <color rgb="FF0070C0"/>
      <name val="Arial"/>
      <family val="2"/>
    </font>
    <font>
      <b/>
      <sz val="11"/>
      <color theme="1"/>
      <name val="Arial"/>
      <family val="2"/>
      <charset val="238"/>
    </font>
    <font>
      <b/>
      <sz val="11"/>
      <name val="Arial"/>
      <family val="2"/>
      <charset val="238"/>
    </font>
    <font>
      <b/>
      <i/>
      <u/>
      <sz val="10"/>
      <color theme="1"/>
      <name val="Arial"/>
      <family val="2"/>
      <charset val="238"/>
    </font>
    <font>
      <sz val="10"/>
      <color rgb="FF000000"/>
      <name val="Arial"/>
      <family val="2"/>
      <charset val="238"/>
    </font>
    <font>
      <b/>
      <sz val="14"/>
      <color rgb="FFFF0000"/>
      <name val="Arial"/>
      <family val="2"/>
      <charset val="238"/>
    </font>
    <font>
      <b/>
      <sz val="12"/>
      <color rgb="FFFF0000"/>
      <name val="Arial"/>
      <family val="2"/>
      <charset val="238"/>
    </font>
    <font>
      <b/>
      <i/>
      <sz val="10"/>
      <name val="Arial"/>
      <family val="2"/>
      <charset val="238"/>
    </font>
    <font>
      <b/>
      <u/>
      <sz val="11"/>
      <name val="Arial"/>
      <family val="2"/>
      <charset val="238"/>
    </font>
  </fonts>
  <fills count="4">
    <fill>
      <patternFill patternType="none"/>
    </fill>
    <fill>
      <patternFill patternType="gray125"/>
    </fill>
    <fill>
      <patternFill patternType="solid">
        <fgColor theme="7" tint="0.39997558519241921"/>
        <bgColor indexed="64"/>
      </patternFill>
    </fill>
    <fill>
      <patternFill patternType="solid">
        <fgColor theme="0"/>
        <bgColor indexed="64"/>
      </patternFill>
    </fill>
  </fills>
  <borders count="6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6">
    <xf numFmtId="0" fontId="0" fillId="0" borderId="0" xfId="0"/>
    <xf numFmtId="0" fontId="2" fillId="0" borderId="0" xfId="0" applyFont="1"/>
    <xf numFmtId="0" fontId="2" fillId="0" borderId="0" xfId="0" applyFont="1" applyAlignment="1">
      <alignment horizontal="center" vertical="center"/>
    </xf>
    <xf numFmtId="164" fontId="2" fillId="0" borderId="0" xfId="0" applyNumberFormat="1" applyFont="1"/>
    <xf numFmtId="0" fontId="4" fillId="2" borderId="2" xfId="0" applyFont="1" applyFill="1" applyBorder="1" applyAlignment="1">
      <alignment horizontal="center" vertical="center"/>
    </xf>
    <xf numFmtId="0" fontId="5" fillId="2" borderId="2" xfId="0" applyFont="1" applyFill="1" applyBorder="1" applyAlignment="1">
      <alignment horizontal="center" vertical="distributed"/>
    </xf>
    <xf numFmtId="0" fontId="6" fillId="2" borderId="2" xfId="0" applyFont="1" applyFill="1" applyBorder="1" applyAlignment="1">
      <alignment horizontal="center" vertical="distributed"/>
    </xf>
    <xf numFmtId="0" fontId="6" fillId="2" borderId="2" xfId="0" applyFont="1" applyFill="1" applyBorder="1" applyAlignment="1">
      <alignment horizontal="center" vertical="center"/>
    </xf>
    <xf numFmtId="0" fontId="6" fillId="3" borderId="2" xfId="0" applyFont="1" applyFill="1" applyBorder="1" applyAlignment="1">
      <alignment horizontal="left" vertical="distributed"/>
    </xf>
    <xf numFmtId="0" fontId="6" fillId="3" borderId="2" xfId="0" applyFont="1" applyFill="1" applyBorder="1" applyAlignment="1">
      <alignment horizontal="center" vertical="distributed"/>
    </xf>
    <xf numFmtId="0" fontId="6" fillId="3" borderId="2" xfId="0" applyFont="1" applyFill="1" applyBorder="1" applyAlignment="1">
      <alignment horizontal="center" vertical="center"/>
    </xf>
    <xf numFmtId="164" fontId="6" fillId="3" borderId="2" xfId="0" applyNumberFormat="1" applyFont="1" applyFill="1" applyBorder="1" applyAlignment="1">
      <alignment horizontal="center" vertical="distributed"/>
    </xf>
    <xf numFmtId="0" fontId="2" fillId="3" borderId="0" xfId="0" applyFont="1" applyFill="1"/>
    <xf numFmtId="0" fontId="2" fillId="3" borderId="3" xfId="0" applyFont="1" applyFill="1" applyBorder="1" applyAlignment="1">
      <alignment horizontal="left" vertical="distributed"/>
    </xf>
    <xf numFmtId="0" fontId="2" fillId="0" borderId="6" xfId="0" applyFont="1" applyBorder="1"/>
    <xf numFmtId="0" fontId="2" fillId="0" borderId="7" xfId="0" applyFont="1" applyBorder="1"/>
    <xf numFmtId="0" fontId="2" fillId="0" borderId="8" xfId="0" applyFont="1" applyBorder="1"/>
    <xf numFmtId="0" fontId="2" fillId="0" borderId="11" xfId="0" applyFont="1" applyBorder="1"/>
    <xf numFmtId="0" fontId="2" fillId="0" borderId="12" xfId="0" applyFont="1" applyBorder="1"/>
    <xf numFmtId="0" fontId="2" fillId="0" borderId="13" xfId="0" applyFont="1" applyBorder="1"/>
    <xf numFmtId="4" fontId="2" fillId="0" borderId="0" xfId="0" applyNumberFormat="1" applyFont="1"/>
    <xf numFmtId="0" fontId="2" fillId="0" borderId="15" xfId="0" applyFont="1" applyBorder="1"/>
    <xf numFmtId="0" fontId="2" fillId="0" borderId="16" xfId="0" applyFont="1" applyBorder="1"/>
    <xf numFmtId="0" fontId="2" fillId="0" borderId="17" xfId="0" applyFont="1" applyBorder="1"/>
    <xf numFmtId="0" fontId="8" fillId="0" borderId="0" xfId="0" applyFont="1"/>
    <xf numFmtId="0" fontId="5" fillId="2" borderId="2" xfId="0" applyFont="1" applyFill="1" applyBorder="1" applyAlignment="1">
      <alignment horizontal="justify"/>
    </xf>
    <xf numFmtId="0" fontId="5" fillId="2" borderId="2" xfId="0" applyFont="1" applyFill="1" applyBorder="1" applyAlignment="1">
      <alignment horizontal="center" vertical="center"/>
    </xf>
    <xf numFmtId="164" fontId="5" fillId="2" borderId="2" xfId="0" applyNumberFormat="1" applyFont="1" applyFill="1" applyBorder="1" applyAlignment="1">
      <alignment horizontal="center" vertical="distributed"/>
    </xf>
    <xf numFmtId="0" fontId="5" fillId="0" borderId="0" xfId="0" applyFont="1"/>
    <xf numFmtId="0" fontId="2" fillId="3" borderId="2" xfId="0" applyFont="1" applyFill="1" applyBorder="1" applyAlignment="1">
      <alignment horizontal="left" vertical="distributed"/>
    </xf>
    <xf numFmtId="0" fontId="2" fillId="3" borderId="2" xfId="0" applyFont="1" applyFill="1" applyBorder="1" applyAlignment="1">
      <alignment horizontal="center" vertical="distributed"/>
    </xf>
    <xf numFmtId="0" fontId="2" fillId="3" borderId="2" xfId="0" applyFont="1" applyFill="1" applyBorder="1" applyAlignment="1">
      <alignment horizontal="center" vertical="center"/>
    </xf>
    <xf numFmtId="164" fontId="2" fillId="3" borderId="2" xfId="0" applyNumberFormat="1" applyFont="1" applyFill="1" applyBorder="1" applyAlignment="1">
      <alignment horizontal="center" vertical="distributed"/>
    </xf>
    <xf numFmtId="0" fontId="2" fillId="0" borderId="23" xfId="0" applyFont="1" applyBorder="1"/>
    <xf numFmtId="0" fontId="2" fillId="0" borderId="0" xfId="0" applyFont="1" applyAlignment="1">
      <alignment vertical="center"/>
    </xf>
    <xf numFmtId="0" fontId="2" fillId="0" borderId="0" xfId="0" applyFont="1" applyBorder="1"/>
    <xf numFmtId="0" fontId="2" fillId="0" borderId="0" xfId="0" applyFont="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distributed"/>
    </xf>
    <xf numFmtId="0" fontId="2" fillId="3" borderId="2" xfId="0" applyFont="1" applyFill="1" applyBorder="1" applyAlignment="1">
      <alignment horizontal="center" vertical="distributed" wrapText="1"/>
    </xf>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25" xfId="0" applyFont="1" applyBorder="1"/>
    <xf numFmtId="0" fontId="2" fillId="0" borderId="32" xfId="0" applyFont="1" applyBorder="1"/>
    <xf numFmtId="0" fontId="2" fillId="0" borderId="26" xfId="0" applyFont="1" applyBorder="1"/>
    <xf numFmtId="0" fontId="2" fillId="0" borderId="34" xfId="0" applyFont="1" applyBorder="1"/>
    <xf numFmtId="0" fontId="2" fillId="0" borderId="2" xfId="0" applyFont="1" applyBorder="1"/>
    <xf numFmtId="0" fontId="4" fillId="0" borderId="0" xfId="0" applyFont="1"/>
    <xf numFmtId="0" fontId="4" fillId="0" borderId="0" xfId="0" applyFont="1" applyAlignment="1">
      <alignment horizontal="center" vertical="center"/>
    </xf>
    <xf numFmtId="164" fontId="4" fillId="0" borderId="0" xfId="0" applyNumberFormat="1" applyFont="1"/>
    <xf numFmtId="0" fontId="11" fillId="0" borderId="0" xfId="0" applyFont="1"/>
    <xf numFmtId="0" fontId="2" fillId="0" borderId="37" xfId="0" applyFont="1" applyBorder="1"/>
    <xf numFmtId="0" fontId="7" fillId="0" borderId="0" xfId="0" applyFont="1"/>
    <xf numFmtId="0" fontId="2" fillId="3" borderId="3" xfId="0" applyFont="1" applyFill="1" applyBorder="1" applyAlignment="1">
      <alignment horizontal="center" vertical="distributed" wrapText="1"/>
    </xf>
    <xf numFmtId="0" fontId="2" fillId="3" borderId="4" xfId="0" applyFont="1" applyFill="1" applyBorder="1" applyAlignment="1">
      <alignment horizontal="center" vertical="distributed"/>
    </xf>
    <xf numFmtId="0" fontId="2" fillId="0" borderId="13" xfId="0" applyFont="1" applyBorder="1" applyAlignment="1">
      <alignment wrapText="1"/>
    </xf>
    <xf numFmtId="0" fontId="2" fillId="0" borderId="13" xfId="0" applyFont="1" applyBorder="1" applyAlignment="1">
      <alignment vertical="center"/>
    </xf>
    <xf numFmtId="0" fontId="2" fillId="0" borderId="13" xfId="0" applyFont="1" applyBorder="1" applyAlignment="1">
      <alignment horizontal="left" vertical="center"/>
    </xf>
    <xf numFmtId="0" fontId="12" fillId="0" borderId="0" xfId="0" applyFont="1"/>
    <xf numFmtId="0" fontId="13" fillId="0" borderId="0" xfId="0" applyFont="1" applyAlignment="1">
      <alignment horizontal="center" vertical="center"/>
    </xf>
    <xf numFmtId="0" fontId="13" fillId="0" borderId="0" xfId="0" applyFont="1"/>
    <xf numFmtId="164" fontId="13" fillId="0" borderId="0" xfId="0" applyNumberFormat="1" applyFont="1"/>
    <xf numFmtId="0" fontId="2" fillId="0" borderId="10" xfId="0" applyFont="1" applyBorder="1" applyAlignment="1">
      <alignment vertical="center"/>
    </xf>
    <xf numFmtId="0" fontId="2" fillId="0" borderId="13" xfId="0" applyFont="1" applyBorder="1" applyAlignment="1">
      <alignment vertical="top"/>
    </xf>
    <xf numFmtId="0" fontId="2" fillId="0" borderId="9" xfId="0" applyFont="1" applyBorder="1"/>
    <xf numFmtId="0" fontId="2" fillId="0" borderId="5" xfId="0" applyFont="1" applyBorder="1"/>
    <xf numFmtId="0" fontId="8" fillId="0" borderId="1" xfId="0" applyFont="1" applyBorder="1" applyAlignment="1">
      <alignment horizontal="left"/>
    </xf>
    <xf numFmtId="0" fontId="5" fillId="0" borderId="1" xfId="0" applyFont="1" applyBorder="1" applyAlignment="1">
      <alignment horizontal="left"/>
    </xf>
    <xf numFmtId="0" fontId="5" fillId="0" borderId="0" xfId="0" applyFont="1" applyAlignment="1">
      <alignment horizontal="left"/>
    </xf>
    <xf numFmtId="164" fontId="5" fillId="0" borderId="0" xfId="0" applyNumberFormat="1" applyFont="1"/>
    <xf numFmtId="0" fontId="2" fillId="3" borderId="38" xfId="0" applyFont="1" applyFill="1" applyBorder="1" applyAlignment="1">
      <alignment horizontal="center" vertical="distributed" wrapText="1"/>
    </xf>
    <xf numFmtId="0" fontId="2" fillId="3" borderId="5" xfId="0" applyFont="1" applyFill="1" applyBorder="1" applyAlignment="1">
      <alignment horizontal="left" vertical="distributed"/>
    </xf>
    <xf numFmtId="0" fontId="2" fillId="3" borderId="19" xfId="0" applyFont="1" applyFill="1" applyBorder="1" applyAlignment="1">
      <alignment horizontal="center" vertical="distributed"/>
    </xf>
    <xf numFmtId="0" fontId="2" fillId="3" borderId="5" xfId="0" applyFont="1" applyFill="1" applyBorder="1" applyAlignment="1">
      <alignment horizontal="center" vertical="center"/>
    </xf>
    <xf numFmtId="164" fontId="0" fillId="0" borderId="0" xfId="0" applyNumberFormat="1"/>
    <xf numFmtId="0" fontId="1" fillId="0" borderId="0" xfId="0" applyFont="1"/>
    <xf numFmtId="0" fontId="11" fillId="2" borderId="2" xfId="0" applyFont="1" applyFill="1" applyBorder="1" applyAlignment="1">
      <alignment horizontal="justify"/>
    </xf>
    <xf numFmtId="0" fontId="15" fillId="2" borderId="2" xfId="0" applyFont="1" applyFill="1" applyBorder="1" applyAlignment="1">
      <alignment horizontal="justify"/>
    </xf>
    <xf numFmtId="0" fontId="15" fillId="0" borderId="0" xfId="0" applyFont="1"/>
    <xf numFmtId="0" fontId="2" fillId="0" borderId="12" xfId="0" applyFont="1" applyBorder="1" applyAlignment="1">
      <alignment vertical="center"/>
    </xf>
    <xf numFmtId="0" fontId="16" fillId="0" borderId="0" xfId="0" applyFont="1"/>
    <xf numFmtId="0" fontId="17" fillId="0" borderId="0" xfId="0" applyFont="1"/>
    <xf numFmtId="0" fontId="18"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18" fillId="0" borderId="0" xfId="0" applyFont="1"/>
    <xf numFmtId="0" fontId="2" fillId="3" borderId="2" xfId="0" applyFont="1" applyFill="1" applyBorder="1" applyAlignment="1">
      <alignment horizontal="left" vertical="center"/>
    </xf>
    <xf numFmtId="4" fontId="2" fillId="3" borderId="0" xfId="0" applyNumberFormat="1" applyFont="1" applyFill="1"/>
    <xf numFmtId="0" fontId="2" fillId="0" borderId="2" xfId="0" applyFont="1" applyBorder="1" applyAlignment="1">
      <alignment vertical="center"/>
    </xf>
    <xf numFmtId="0" fontId="2" fillId="0" borderId="2" xfId="0" applyFont="1" applyBorder="1" applyAlignment="1">
      <alignment horizontal="left" vertical="center"/>
    </xf>
    <xf numFmtId="4" fontId="2" fillId="0" borderId="39" xfId="0" applyNumberFormat="1" applyFont="1" applyBorder="1"/>
    <xf numFmtId="0" fontId="2" fillId="0" borderId="2" xfId="0" applyFont="1" applyBorder="1" applyAlignment="1">
      <alignment horizontal="left" vertical="center" wrapText="1"/>
    </xf>
    <xf numFmtId="4" fontId="0" fillId="0" borderId="0" xfId="0" applyNumberFormat="1"/>
    <xf numFmtId="0" fontId="2" fillId="3" borderId="4" xfId="0" applyFont="1" applyFill="1" applyBorder="1" applyAlignment="1">
      <alignment horizontal="center" vertical="distributed"/>
    </xf>
    <xf numFmtId="0" fontId="2" fillId="0" borderId="0" xfId="0" applyFont="1" applyAlignment="1">
      <alignment horizontal="left" wrapText="1"/>
    </xf>
    <xf numFmtId="0" fontId="19" fillId="0" borderId="0" xfId="0" applyFont="1" applyAlignment="1"/>
    <xf numFmtId="0" fontId="16" fillId="0" borderId="0" xfId="0" applyFont="1" applyAlignment="1"/>
    <xf numFmtId="0" fontId="2" fillId="0" borderId="0" xfId="0" applyFont="1" applyAlignment="1"/>
    <xf numFmtId="164" fontId="2" fillId="0" borderId="0" xfId="0" applyNumberFormat="1" applyFont="1" applyAlignment="1"/>
    <xf numFmtId="165" fontId="6" fillId="3" borderId="2" xfId="0" applyNumberFormat="1" applyFont="1" applyFill="1" applyBorder="1" applyAlignment="1">
      <alignment horizontal="center" vertical="distributed"/>
    </xf>
    <xf numFmtId="0" fontId="2" fillId="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2" fillId="3" borderId="31" xfId="0" applyFont="1" applyFill="1" applyBorder="1"/>
    <xf numFmtId="165" fontId="2" fillId="0" borderId="26" xfId="0" applyNumberFormat="1" applyFont="1" applyBorder="1"/>
    <xf numFmtId="165" fontId="2" fillId="0" borderId="6" xfId="0" applyNumberFormat="1" applyFont="1" applyBorder="1"/>
    <xf numFmtId="0" fontId="2" fillId="3" borderId="33" xfId="0" applyFont="1" applyFill="1" applyBorder="1"/>
    <xf numFmtId="165" fontId="2" fillId="0" borderId="23" xfId="0" applyNumberFormat="1" applyFont="1" applyBorder="1"/>
    <xf numFmtId="165" fontId="2" fillId="0" borderId="13" xfId="0" applyNumberFormat="1" applyFont="1" applyBorder="1"/>
    <xf numFmtId="0" fontId="2" fillId="3" borderId="33" xfId="0" applyFont="1" applyFill="1" applyBorder="1" applyAlignment="1">
      <alignment wrapText="1"/>
    </xf>
    <xf numFmtId="165" fontId="2" fillId="0" borderId="34" xfId="0" applyNumberFormat="1" applyFont="1" applyBorder="1"/>
    <xf numFmtId="165" fontId="2" fillId="0" borderId="15" xfId="0" applyNumberFormat="1" applyFont="1" applyBorder="1"/>
    <xf numFmtId="165" fontId="2" fillId="0" borderId="2" xfId="0" applyNumberFormat="1" applyFont="1" applyBorder="1"/>
    <xf numFmtId="0" fontId="2" fillId="0" borderId="41" xfId="0" applyFont="1" applyBorder="1"/>
    <xf numFmtId="0" fontId="2" fillId="0" borderId="42" xfId="0" applyFont="1" applyBorder="1"/>
    <xf numFmtId="0" fontId="2" fillId="0" borderId="43" xfId="0" applyFont="1" applyBorder="1"/>
    <xf numFmtId="165" fontId="2" fillId="0" borderId="44" xfId="0" applyNumberFormat="1" applyFont="1" applyBorder="1"/>
    <xf numFmtId="165" fontId="2" fillId="0" borderId="41" xfId="0" applyNumberFormat="1" applyFont="1" applyBorder="1"/>
    <xf numFmtId="0" fontId="8" fillId="0" borderId="2" xfId="0" applyFont="1" applyBorder="1"/>
    <xf numFmtId="0" fontId="21" fillId="0" borderId="0" xfId="0" applyFont="1" applyAlignment="1"/>
    <xf numFmtId="0" fontId="22" fillId="0" borderId="0" xfId="0" applyFont="1"/>
    <xf numFmtId="0" fontId="2" fillId="3" borderId="6" xfId="0" applyFont="1" applyFill="1" applyBorder="1"/>
    <xf numFmtId="0" fontId="2" fillId="3" borderId="13" xfId="0" applyFont="1" applyFill="1" applyBorder="1"/>
    <xf numFmtId="0" fontId="2" fillId="3" borderId="13" xfId="0" applyFont="1" applyFill="1" applyBorder="1" applyAlignment="1">
      <alignment wrapText="1"/>
    </xf>
    <xf numFmtId="0" fontId="8" fillId="0" borderId="0" xfId="0" applyFont="1" applyBorder="1" applyAlignment="1">
      <alignment horizontal="left"/>
    </xf>
    <xf numFmtId="0" fontId="2" fillId="0" borderId="45" xfId="0" applyFont="1" applyBorder="1" applyAlignment="1">
      <alignment horizontal="center" vertical="center"/>
    </xf>
    <xf numFmtId="0" fontId="7" fillId="0" borderId="18" xfId="0" applyFont="1" applyBorder="1" applyAlignment="1" applyProtection="1">
      <alignment horizontal="right"/>
      <protection locked="0"/>
    </xf>
    <xf numFmtId="0" fontId="2" fillId="0" borderId="0" xfId="0" applyFont="1" applyAlignment="1">
      <alignment horizontal="center"/>
    </xf>
    <xf numFmtId="164" fontId="2" fillId="0" borderId="0" xfId="0" applyNumberFormat="1" applyFont="1" applyAlignment="1">
      <alignment horizontal="center"/>
    </xf>
    <xf numFmtId="0" fontId="2" fillId="2" borderId="2" xfId="0" applyFont="1" applyFill="1" applyBorder="1" applyAlignment="1" applyProtection="1">
      <alignment horizontal="center" wrapText="1"/>
      <protection locked="0"/>
    </xf>
    <xf numFmtId="164" fontId="6" fillId="2" borderId="2" xfId="0" applyNumberFormat="1" applyFont="1" applyFill="1" applyBorder="1" applyAlignment="1">
      <alignment horizontal="center" vertical="distributed"/>
    </xf>
    <xf numFmtId="165" fontId="2" fillId="3" borderId="2" xfId="0" applyNumberFormat="1" applyFont="1" applyFill="1" applyBorder="1" applyAlignment="1">
      <alignment horizontal="center" vertical="distributed"/>
    </xf>
    <xf numFmtId="0" fontId="2" fillId="3" borderId="32" xfId="0" applyFont="1" applyFill="1" applyBorder="1"/>
    <xf numFmtId="0" fontId="2" fillId="3" borderId="7" xfId="0" applyFont="1" applyFill="1" applyBorder="1"/>
    <xf numFmtId="0" fontId="2" fillId="3" borderId="26" xfId="0" applyFont="1" applyFill="1" applyBorder="1"/>
    <xf numFmtId="165" fontId="2" fillId="3" borderId="6" xfId="0" applyNumberFormat="1" applyFont="1" applyFill="1" applyBorder="1"/>
    <xf numFmtId="0" fontId="2" fillId="3" borderId="29" xfId="0" applyFont="1" applyFill="1" applyBorder="1"/>
    <xf numFmtId="0" fontId="2" fillId="3" borderId="11" xfId="0" applyFont="1" applyFill="1" applyBorder="1"/>
    <xf numFmtId="0" fontId="2" fillId="3" borderId="23" xfId="0" applyFont="1" applyFill="1" applyBorder="1"/>
    <xf numFmtId="165" fontId="2" fillId="3" borderId="13" xfId="0" applyNumberFormat="1" applyFont="1" applyFill="1" applyBorder="1"/>
    <xf numFmtId="0" fontId="2" fillId="0" borderId="10" xfId="0" applyFont="1" applyBorder="1"/>
    <xf numFmtId="0" fontId="2" fillId="3" borderId="30" xfId="0" applyFont="1" applyFill="1" applyBorder="1"/>
    <xf numFmtId="0" fontId="2" fillId="3" borderId="16" xfId="0" applyFont="1" applyFill="1" applyBorder="1"/>
    <xf numFmtId="0" fontId="2" fillId="3" borderId="25" xfId="0" applyFont="1" applyFill="1" applyBorder="1"/>
    <xf numFmtId="165" fontId="2" fillId="3" borderId="15" xfId="0" applyNumberFormat="1" applyFont="1" applyFill="1" applyBorder="1"/>
    <xf numFmtId="0" fontId="2" fillId="0" borderId="0" xfId="0" applyFont="1" applyBorder="1" applyAlignment="1">
      <alignment vertical="center"/>
    </xf>
    <xf numFmtId="0" fontId="0" fillId="0" borderId="0" xfId="0" applyBorder="1"/>
    <xf numFmtId="165" fontId="0" fillId="0" borderId="2" xfId="0" applyNumberFormat="1" applyBorder="1"/>
    <xf numFmtId="0" fontId="7" fillId="0" borderId="0" xfId="0" applyFont="1" applyBorder="1" applyAlignment="1" applyProtection="1">
      <alignment horizontal="right"/>
      <protection locked="0"/>
    </xf>
    <xf numFmtId="165" fontId="0" fillId="0" borderId="0" xfId="0" applyNumberFormat="1" applyBorder="1"/>
    <xf numFmtId="0" fontId="2" fillId="3" borderId="15" xfId="0" applyFont="1" applyFill="1" applyBorder="1"/>
    <xf numFmtId="0" fontId="2" fillId="3" borderId="6" xfId="0" applyFont="1" applyFill="1" applyBorder="1" applyAlignment="1">
      <alignment horizontal="left" vertical="center"/>
    </xf>
    <xf numFmtId="0" fontId="2" fillId="3" borderId="13" xfId="0" applyFont="1" applyFill="1" applyBorder="1" applyAlignment="1">
      <alignment horizontal="left" vertical="center" wrapText="1"/>
    </xf>
    <xf numFmtId="0" fontId="2" fillId="3" borderId="13" xfId="0" applyFont="1" applyFill="1" applyBorder="1" applyAlignment="1">
      <alignment horizontal="left" vertical="center"/>
    </xf>
    <xf numFmtId="0" fontId="2" fillId="3" borderId="0" xfId="0" applyFont="1" applyFill="1" applyAlignment="1">
      <alignment horizontal="justify" vertical="center"/>
    </xf>
    <xf numFmtId="0" fontId="2" fillId="3" borderId="15" xfId="0" applyFont="1" applyFill="1" applyBorder="1" applyAlignment="1">
      <alignment horizontal="left" vertical="center"/>
    </xf>
    <xf numFmtId="165" fontId="2" fillId="0" borderId="21" xfId="0" applyNumberFormat="1" applyFont="1" applyBorder="1"/>
    <xf numFmtId="165" fontId="2" fillId="0" borderId="25" xfId="0" applyNumberFormat="1" applyFont="1" applyBorder="1"/>
    <xf numFmtId="165" fontId="2" fillId="0" borderId="7" xfId="0" applyNumberFormat="1" applyFont="1" applyBorder="1"/>
    <xf numFmtId="165" fontId="2" fillId="0" borderId="31" xfId="0" applyNumberFormat="1" applyFont="1" applyBorder="1"/>
    <xf numFmtId="165" fontId="2" fillId="0" borderId="28" xfId="0" applyNumberFormat="1" applyFont="1" applyBorder="1"/>
    <xf numFmtId="165" fontId="2" fillId="0" borderId="36" xfId="0" applyNumberFormat="1" applyFont="1" applyBorder="1"/>
    <xf numFmtId="165" fontId="2" fillId="0" borderId="11" xfId="0" applyNumberFormat="1" applyFont="1" applyBorder="1"/>
    <xf numFmtId="165" fontId="2" fillId="0" borderId="33" xfId="0" applyNumberFormat="1" applyFont="1" applyBorder="1"/>
    <xf numFmtId="165" fontId="2" fillId="0" borderId="16" xfId="0" applyNumberFormat="1" applyFont="1" applyBorder="1"/>
    <xf numFmtId="165" fontId="2" fillId="0" borderId="5" xfId="0" applyNumberFormat="1" applyFont="1" applyBorder="1"/>
    <xf numFmtId="0" fontId="2" fillId="0" borderId="13" xfId="0" applyFont="1" applyBorder="1" applyAlignment="1">
      <alignment horizontal="left" vertical="center" wrapText="1"/>
    </xf>
    <xf numFmtId="165" fontId="2" fillId="3" borderId="5" xfId="0" applyNumberFormat="1" applyFont="1" applyFill="1" applyBorder="1" applyAlignment="1">
      <alignment horizontal="center" vertical="distributed"/>
    </xf>
    <xf numFmtId="0" fontId="2" fillId="3" borderId="7" xfId="0" applyFont="1" applyFill="1" applyBorder="1" applyAlignment="1">
      <alignment horizontal="left" vertical="center"/>
    </xf>
    <xf numFmtId="0" fontId="2" fillId="3" borderId="11" xfId="0" applyFont="1" applyFill="1" applyBorder="1" applyAlignment="1">
      <alignment horizontal="left" vertical="center" wrapText="1"/>
    </xf>
    <xf numFmtId="0" fontId="2" fillId="3" borderId="11" xfId="0" applyFont="1" applyFill="1" applyBorder="1" applyAlignment="1">
      <alignment horizontal="left" vertical="center"/>
    </xf>
    <xf numFmtId="0" fontId="2" fillId="3" borderId="23" xfId="0" applyFont="1" applyFill="1" applyBorder="1" applyAlignment="1">
      <alignment horizontal="left" vertical="center" wrapText="1"/>
    </xf>
    <xf numFmtId="0" fontId="2" fillId="3" borderId="25" xfId="0" applyFont="1" applyFill="1" applyBorder="1" applyAlignment="1">
      <alignment horizontal="left" vertical="center"/>
    </xf>
    <xf numFmtId="165" fontId="2"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xf>
    <xf numFmtId="165" fontId="24" fillId="0" borderId="14" xfId="0" applyNumberFormat="1" applyFont="1" applyBorder="1" applyAlignment="1" applyProtection="1">
      <alignment horizontal="center" vertical="center"/>
      <protection locked="0"/>
    </xf>
    <xf numFmtId="165" fontId="23" fillId="3" borderId="2" xfId="0" applyNumberFormat="1" applyFont="1" applyFill="1" applyBorder="1" applyAlignment="1">
      <alignment horizontal="center" vertical="center"/>
    </xf>
    <xf numFmtId="0" fontId="23" fillId="3" borderId="2" xfId="0" applyFont="1" applyFill="1" applyBorder="1" applyAlignment="1">
      <alignment horizontal="center" vertical="distributed" wrapText="1"/>
    </xf>
    <xf numFmtId="0" fontId="3" fillId="0" borderId="0" xfId="0" applyFont="1"/>
    <xf numFmtId="0" fontId="6" fillId="2" borderId="2" xfId="0" applyFont="1" applyFill="1" applyBorder="1" applyAlignment="1">
      <alignment horizontal="justify"/>
    </xf>
    <xf numFmtId="0" fontId="2" fillId="3" borderId="35" xfId="0" applyFont="1" applyFill="1" applyBorder="1" applyAlignment="1">
      <alignment horizontal="left" vertical="distributed"/>
    </xf>
    <xf numFmtId="0" fontId="2" fillId="3" borderId="47" xfId="0" applyFont="1" applyFill="1" applyBorder="1"/>
    <xf numFmtId="165" fontId="2" fillId="0" borderId="0" xfId="0" applyNumberFormat="1" applyFont="1" applyBorder="1"/>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left" vertical="center"/>
    </xf>
    <xf numFmtId="0" fontId="26" fillId="0" borderId="0" xfId="0" applyFont="1" applyAlignment="1">
      <alignment horizontal="left" vertical="top"/>
    </xf>
    <xf numFmtId="0" fontId="26" fillId="0" borderId="0" xfId="0" applyFont="1" applyAlignment="1">
      <alignment horizontal="left" vertical="center"/>
    </xf>
    <xf numFmtId="0" fontId="26" fillId="0" borderId="0" xfId="0" applyFont="1" applyAlignment="1">
      <alignment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3" borderId="15" xfId="0" applyFont="1" applyFill="1" applyBorder="1" applyAlignment="1">
      <alignment vertical="center"/>
    </xf>
    <xf numFmtId="0" fontId="26" fillId="0" borderId="0" xfId="0" applyFont="1" applyAlignment="1">
      <alignment horizontal="justify" vertical="center"/>
    </xf>
    <xf numFmtId="0" fontId="2" fillId="0" borderId="6" xfId="0" applyFont="1" applyBorder="1" applyAlignment="1">
      <alignment horizontal="left"/>
    </xf>
    <xf numFmtId="0" fontId="2" fillId="0" borderId="13" xfId="0" applyFont="1" applyBorder="1" applyAlignment="1">
      <alignment horizontal="left"/>
    </xf>
    <xf numFmtId="0" fontId="2" fillId="0" borderId="15" xfId="0" applyFont="1" applyBorder="1" applyAlignment="1">
      <alignment horizontal="left"/>
    </xf>
    <xf numFmtId="0" fontId="8" fillId="0" borderId="0" xfId="0" applyFont="1" applyBorder="1" applyAlignment="1">
      <alignment horizontal="center" vertical="center"/>
    </xf>
    <xf numFmtId="0" fontId="2" fillId="3" borderId="2" xfId="0" applyFont="1" applyFill="1" applyBorder="1"/>
    <xf numFmtId="0" fontId="2" fillId="3" borderId="34" xfId="0" applyFont="1" applyFill="1" applyBorder="1"/>
    <xf numFmtId="0" fontId="2" fillId="3" borderId="46" xfId="0" applyFont="1" applyFill="1" applyBorder="1"/>
    <xf numFmtId="0" fontId="2" fillId="3" borderId="48" xfId="0" applyFont="1" applyFill="1" applyBorder="1"/>
    <xf numFmtId="0" fontId="26" fillId="3" borderId="0" xfId="0" applyFont="1" applyFill="1"/>
    <xf numFmtId="0" fontId="0" fillId="3" borderId="0" xfId="0" applyFill="1"/>
    <xf numFmtId="0" fontId="27" fillId="0" borderId="0" xfId="0" applyFont="1"/>
    <xf numFmtId="0" fontId="28"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0" xfId="0" applyFont="1" applyBorder="1" applyAlignment="1">
      <alignment horizontal="left" wrapText="1"/>
    </xf>
    <xf numFmtId="0" fontId="8" fillId="0" borderId="0" xfId="0" applyFont="1" applyBorder="1" applyAlignment="1">
      <alignment horizontal="left" vertical="center"/>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3" xfId="0" applyFont="1" applyBorder="1" applyAlignment="1" applyProtection="1">
      <alignment horizontal="right"/>
      <protection locked="0"/>
    </xf>
    <xf numFmtId="0" fontId="7" fillId="0" borderId="35" xfId="0" applyFont="1" applyBorder="1" applyAlignment="1" applyProtection="1">
      <alignment horizontal="right"/>
      <protection locked="0"/>
    </xf>
    <xf numFmtId="0" fontId="7" fillId="0" borderId="4" xfId="0" applyFont="1" applyBorder="1" applyAlignment="1" applyProtection="1">
      <alignment horizontal="right"/>
      <protection locked="0"/>
    </xf>
    <xf numFmtId="0" fontId="2" fillId="0" borderId="0" xfId="0" applyFont="1" applyAlignment="1">
      <alignment horizontal="left"/>
    </xf>
    <xf numFmtId="0" fontId="7" fillId="0" borderId="2" xfId="0" applyFont="1" applyBorder="1" applyAlignment="1" applyProtection="1">
      <alignment horizontal="right"/>
      <protection locked="0"/>
    </xf>
    <xf numFmtId="0" fontId="8" fillId="0" borderId="59" xfId="0" applyFont="1" applyBorder="1" applyAlignment="1">
      <alignment horizontal="left" vertical="center"/>
    </xf>
    <xf numFmtId="0" fontId="8" fillId="0" borderId="60" xfId="0" applyFont="1" applyBorder="1" applyAlignment="1">
      <alignment horizontal="left" vertical="center"/>
    </xf>
    <xf numFmtId="0" fontId="8" fillId="0" borderId="61" xfId="0" applyFont="1" applyBorder="1" applyAlignment="1">
      <alignment horizontal="left" vertical="center"/>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center" vertical="center"/>
    </xf>
    <xf numFmtId="0" fontId="8" fillId="0" borderId="45" xfId="0" applyFont="1" applyBorder="1" applyAlignment="1">
      <alignment horizontal="left"/>
    </xf>
    <xf numFmtId="0" fontId="8" fillId="0" borderId="45" xfId="0" applyFont="1" applyBorder="1" applyAlignment="1">
      <alignment horizontal="center" wrapText="1"/>
    </xf>
    <xf numFmtId="0" fontId="7" fillId="0" borderId="18" xfId="0" applyFont="1" applyBorder="1" applyAlignment="1" applyProtection="1">
      <alignment horizontal="right"/>
      <protection locked="0"/>
    </xf>
    <xf numFmtId="0" fontId="7" fillId="0" borderId="19" xfId="0" applyFont="1" applyBorder="1" applyAlignment="1" applyProtection="1">
      <alignment horizontal="right"/>
      <protection locked="0"/>
    </xf>
    <xf numFmtId="0" fontId="2" fillId="3" borderId="3" xfId="0" applyFont="1" applyFill="1" applyBorder="1" applyAlignment="1">
      <alignment horizontal="left" vertical="distributed"/>
    </xf>
    <xf numFmtId="0" fontId="2" fillId="3" borderId="4" xfId="0" applyFont="1" applyFill="1" applyBorder="1" applyAlignment="1">
      <alignment horizontal="left" vertical="distributed"/>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8" fillId="0" borderId="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2" fillId="0" borderId="0" xfId="0" applyFont="1" applyBorder="1" applyAlignment="1">
      <alignment horizontal="left" wrapText="1"/>
    </xf>
    <xf numFmtId="0" fontId="2" fillId="0" borderId="0" xfId="0" applyFont="1" applyAlignment="1">
      <alignment horizontal="left" wrapText="1"/>
    </xf>
    <xf numFmtId="0" fontId="2" fillId="0" borderId="2" xfId="0" applyFont="1" applyBorder="1" applyAlignment="1">
      <alignment horizontal="center" vertical="center"/>
    </xf>
    <xf numFmtId="0" fontId="29" fillId="0" borderId="50" xfId="0" applyFont="1" applyBorder="1" applyAlignment="1">
      <alignment horizontal="left" wrapText="1"/>
    </xf>
    <xf numFmtId="0" fontId="29" fillId="0" borderId="51" xfId="0" applyFont="1" applyBorder="1" applyAlignment="1">
      <alignment horizontal="left" wrapText="1"/>
    </xf>
    <xf numFmtId="0" fontId="29" fillId="0" borderId="52" xfId="0" applyFont="1" applyBorder="1" applyAlignment="1">
      <alignment horizontal="left" wrapText="1"/>
    </xf>
    <xf numFmtId="0" fontId="30" fillId="0" borderId="53" xfId="0" applyFont="1" applyBorder="1" applyAlignment="1">
      <alignment horizontal="left" vertical="top" wrapText="1"/>
    </xf>
    <xf numFmtId="0" fontId="30" fillId="0" borderId="49" xfId="0" applyFont="1" applyBorder="1" applyAlignment="1">
      <alignment horizontal="left" vertical="top" wrapText="1"/>
    </xf>
    <xf numFmtId="0" fontId="30" fillId="0" borderId="54" xfId="0" applyFont="1" applyBorder="1" applyAlignment="1">
      <alignment horizontal="left" vertical="top" wrapText="1"/>
    </xf>
    <xf numFmtId="0" fontId="30" fillId="0" borderId="55" xfId="0" applyFont="1" applyBorder="1" applyAlignment="1">
      <alignment horizontal="left" vertical="top" wrapText="1"/>
    </xf>
    <xf numFmtId="0" fontId="30" fillId="0" borderId="0" xfId="0" applyFont="1" applyBorder="1" applyAlignment="1">
      <alignment horizontal="left" vertical="top" wrapText="1"/>
    </xf>
    <xf numFmtId="0" fontId="30" fillId="0" borderId="56" xfId="0" applyFont="1" applyBorder="1" applyAlignment="1">
      <alignment horizontal="left" vertical="top" wrapText="1"/>
    </xf>
    <xf numFmtId="0" fontId="30" fillId="0" borderId="57" xfId="0" applyFont="1" applyBorder="1" applyAlignment="1">
      <alignment horizontal="left" vertical="top" wrapText="1"/>
    </xf>
    <xf numFmtId="0" fontId="30" fillId="0" borderId="45" xfId="0" applyFont="1" applyBorder="1" applyAlignment="1">
      <alignment horizontal="left" vertical="top" wrapText="1"/>
    </xf>
    <xf numFmtId="0" fontId="30" fillId="0" borderId="58"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9AE83-9014-492E-9A8E-DC613E18AA0B}">
  <sheetPr>
    <pageSetUpPr fitToPage="1"/>
  </sheetPr>
  <dimension ref="A1:H138"/>
  <sheetViews>
    <sheetView tabSelected="1" zoomScaleNormal="100" workbookViewId="0"/>
  </sheetViews>
  <sheetFormatPr defaultRowHeight="14.4" x14ac:dyDescent="0.3"/>
  <cols>
    <col min="1" max="1" width="6.109375" customWidth="1"/>
    <col min="2" max="2" width="58.6640625" customWidth="1"/>
    <col min="3" max="3" width="48.6640625" customWidth="1"/>
    <col min="4" max="4" width="6.6640625" customWidth="1"/>
    <col min="5" max="5" width="7.77734375" customWidth="1"/>
    <col min="6" max="6" width="9.6640625" customWidth="1"/>
    <col min="7" max="7" width="17.109375" customWidth="1"/>
  </cols>
  <sheetData>
    <row r="1" spans="1:7" ht="15.6" x14ac:dyDescent="0.3">
      <c r="F1" s="96" t="s">
        <v>396</v>
      </c>
      <c r="G1" s="96"/>
    </row>
    <row r="2" spans="1:7" ht="15.6" x14ac:dyDescent="0.3">
      <c r="A2" s="97" t="s">
        <v>395</v>
      </c>
      <c r="B2" s="98"/>
      <c r="C2" s="98"/>
      <c r="D2" s="98"/>
      <c r="E2" s="2"/>
      <c r="F2" s="98"/>
      <c r="G2" s="99"/>
    </row>
    <row r="3" spans="1:7" ht="15.6" x14ac:dyDescent="0.3">
      <c r="A3" s="97" t="s">
        <v>166</v>
      </c>
      <c r="B3" s="98"/>
      <c r="C3" s="98"/>
      <c r="D3" s="98"/>
      <c r="E3" s="2"/>
      <c r="F3" s="98"/>
      <c r="G3" s="99"/>
    </row>
    <row r="4" spans="1:7" ht="15.6" x14ac:dyDescent="0.3">
      <c r="A4" s="119"/>
      <c r="B4" s="120"/>
      <c r="C4" s="49"/>
      <c r="D4" s="49"/>
      <c r="E4" s="50"/>
      <c r="F4" s="49"/>
      <c r="G4" s="51"/>
    </row>
    <row r="5" spans="1:7" ht="17.399999999999999" x14ac:dyDescent="0.3">
      <c r="A5" s="203" t="s">
        <v>184</v>
      </c>
      <c r="B5" s="203"/>
    </row>
    <row r="6" spans="1:7" ht="17.399999999999999" x14ac:dyDescent="0.3">
      <c r="A6" s="203"/>
      <c r="B6" s="203"/>
    </row>
    <row r="7" spans="1:7" x14ac:dyDescent="0.3">
      <c r="A7" s="24" t="s">
        <v>363</v>
      </c>
      <c r="B7" s="1"/>
      <c r="C7" s="1"/>
      <c r="D7" s="1"/>
      <c r="E7" s="2"/>
      <c r="F7" s="1"/>
      <c r="G7" s="3"/>
    </row>
    <row r="8" spans="1:7" ht="34.200000000000003" x14ac:dyDescent="0.3">
      <c r="A8" s="37" t="s">
        <v>0</v>
      </c>
      <c r="B8" s="37" t="s">
        <v>1</v>
      </c>
      <c r="C8" s="101" t="s">
        <v>2</v>
      </c>
      <c r="D8" s="37" t="s">
        <v>3</v>
      </c>
      <c r="E8" s="209" t="s">
        <v>417</v>
      </c>
      <c r="F8" s="102" t="s">
        <v>4</v>
      </c>
      <c r="G8" s="102" t="s">
        <v>5</v>
      </c>
    </row>
    <row r="9" spans="1:7" ht="69.75" customHeight="1" x14ac:dyDescent="0.3">
      <c r="A9" s="219" t="s">
        <v>387</v>
      </c>
      <c r="B9" s="220"/>
      <c r="C9" s="29" t="s">
        <v>6</v>
      </c>
      <c r="D9" s="30"/>
      <c r="E9" s="31"/>
      <c r="F9" s="30"/>
      <c r="G9" s="32"/>
    </row>
    <row r="10" spans="1:7" x14ac:dyDescent="0.3">
      <c r="A10" s="39"/>
      <c r="B10" s="13" t="s">
        <v>20</v>
      </c>
      <c r="C10" s="8" t="s">
        <v>7</v>
      </c>
      <c r="D10" s="9" t="s">
        <v>8</v>
      </c>
      <c r="E10" s="10">
        <v>10</v>
      </c>
      <c r="F10" s="100">
        <v>0</v>
      </c>
      <c r="G10" s="100">
        <f>F10*E10</f>
        <v>0</v>
      </c>
    </row>
    <row r="11" spans="1:7" x14ac:dyDescent="0.3">
      <c r="A11" s="224" t="s">
        <v>9</v>
      </c>
      <c r="B11" s="103" t="s">
        <v>19</v>
      </c>
      <c r="C11" s="183" t="s">
        <v>11</v>
      </c>
      <c r="D11" s="45"/>
      <c r="E11" s="15"/>
      <c r="F11" s="104"/>
      <c r="G11" s="105"/>
    </row>
    <row r="12" spans="1:7" x14ac:dyDescent="0.3">
      <c r="A12" s="225"/>
      <c r="B12" s="106" t="s">
        <v>169</v>
      </c>
      <c r="C12" s="19" t="s">
        <v>10</v>
      </c>
      <c r="D12" s="42"/>
      <c r="E12" s="17"/>
      <c r="F12" s="107"/>
      <c r="G12" s="108"/>
    </row>
    <row r="13" spans="1:7" x14ac:dyDescent="0.3">
      <c r="A13" s="225"/>
      <c r="B13" s="197" t="s">
        <v>170</v>
      </c>
      <c r="C13" s="19" t="s">
        <v>171</v>
      </c>
      <c r="D13" s="42"/>
      <c r="E13" s="17"/>
      <c r="F13" s="107"/>
      <c r="G13" s="108"/>
    </row>
    <row r="14" spans="1:7" x14ac:dyDescent="0.3">
      <c r="A14" s="225"/>
      <c r="B14" s="106" t="s">
        <v>172</v>
      </c>
      <c r="C14" s="19" t="s">
        <v>21</v>
      </c>
      <c r="D14" s="42"/>
      <c r="E14" s="17"/>
      <c r="F14" s="107"/>
      <c r="G14" s="108"/>
    </row>
    <row r="15" spans="1:7" x14ac:dyDescent="0.3">
      <c r="A15" s="225"/>
      <c r="B15" s="106" t="s">
        <v>173</v>
      </c>
      <c r="C15" s="184" t="s">
        <v>11</v>
      </c>
      <c r="D15" s="42"/>
      <c r="E15" s="17"/>
      <c r="F15" s="107"/>
      <c r="G15" s="108"/>
    </row>
    <row r="16" spans="1:7" ht="33.75" customHeight="1" x14ac:dyDescent="0.3">
      <c r="A16" s="225"/>
      <c r="B16" s="106" t="s">
        <v>22</v>
      </c>
      <c r="C16" s="184" t="s">
        <v>11</v>
      </c>
      <c r="D16" s="42"/>
      <c r="E16" s="17"/>
      <c r="F16" s="107"/>
      <c r="G16" s="108"/>
    </row>
    <row r="17" spans="1:7" x14ac:dyDescent="0.3">
      <c r="A17" s="225"/>
      <c r="B17" s="106" t="s">
        <v>174</v>
      </c>
      <c r="C17" s="19" t="s">
        <v>175</v>
      </c>
      <c r="D17" s="42"/>
      <c r="E17" s="17"/>
      <c r="F17" s="107"/>
      <c r="G17" s="108"/>
    </row>
    <row r="18" spans="1:7" x14ac:dyDescent="0.3">
      <c r="A18" s="225"/>
      <c r="B18" s="109" t="s">
        <v>176</v>
      </c>
      <c r="C18" s="184" t="s">
        <v>11</v>
      </c>
      <c r="D18" s="42"/>
      <c r="E18" s="17"/>
      <c r="F18" s="107"/>
      <c r="G18" s="108"/>
    </row>
    <row r="19" spans="1:7" x14ac:dyDescent="0.3">
      <c r="A19" s="225"/>
      <c r="B19" s="106" t="s">
        <v>23</v>
      </c>
      <c r="C19" s="184" t="s">
        <v>11</v>
      </c>
      <c r="D19" s="42"/>
      <c r="E19" s="17"/>
      <c r="F19" s="107"/>
      <c r="G19" s="108"/>
    </row>
    <row r="20" spans="1:7" x14ac:dyDescent="0.3">
      <c r="A20" s="225"/>
      <c r="B20" s="106" t="s">
        <v>288</v>
      </c>
      <c r="C20" s="184" t="s">
        <v>11</v>
      </c>
      <c r="D20" s="42"/>
      <c r="E20" s="17"/>
      <c r="F20" s="107"/>
      <c r="G20" s="108"/>
    </row>
    <row r="21" spans="1:7" x14ac:dyDescent="0.3">
      <c r="A21" s="225"/>
      <c r="B21" s="106" t="s">
        <v>177</v>
      </c>
      <c r="C21" s="184" t="s">
        <v>11</v>
      </c>
      <c r="D21" s="42"/>
      <c r="E21" s="17"/>
      <c r="F21" s="107"/>
      <c r="G21" s="108"/>
    </row>
    <row r="22" spans="1:7" x14ac:dyDescent="0.3">
      <c r="A22" s="225"/>
      <c r="B22" s="106" t="s">
        <v>178</v>
      </c>
      <c r="C22" s="184" t="s">
        <v>11</v>
      </c>
      <c r="D22" s="42"/>
      <c r="E22" s="17"/>
      <c r="F22" s="107"/>
      <c r="G22" s="108"/>
    </row>
    <row r="23" spans="1:7" x14ac:dyDescent="0.3">
      <c r="A23" s="225"/>
      <c r="B23" s="106" t="s">
        <v>394</v>
      </c>
      <c r="C23" s="19" t="s">
        <v>12</v>
      </c>
      <c r="D23" s="42"/>
      <c r="E23" s="17"/>
      <c r="F23" s="107"/>
      <c r="G23" s="108"/>
    </row>
    <row r="24" spans="1:7" x14ac:dyDescent="0.3">
      <c r="A24" s="225"/>
      <c r="B24" s="106" t="s">
        <v>24</v>
      </c>
      <c r="C24" s="184" t="s">
        <v>11</v>
      </c>
      <c r="D24" s="42"/>
      <c r="E24" s="17"/>
      <c r="F24" s="107"/>
      <c r="G24" s="108"/>
    </row>
    <row r="25" spans="1:7" x14ac:dyDescent="0.3">
      <c r="A25" s="225"/>
      <c r="B25" s="106" t="s">
        <v>25</v>
      </c>
      <c r="C25" s="19" t="s">
        <v>13</v>
      </c>
      <c r="D25" s="42"/>
      <c r="E25" s="17"/>
      <c r="F25" s="107"/>
      <c r="G25" s="108"/>
    </row>
    <row r="26" spans="1:7" x14ac:dyDescent="0.3">
      <c r="A26" s="225"/>
      <c r="B26" s="106" t="s">
        <v>179</v>
      </c>
      <c r="C26" s="184" t="s">
        <v>11</v>
      </c>
      <c r="D26" s="42"/>
      <c r="E26" s="17"/>
      <c r="F26" s="107"/>
      <c r="G26" s="108"/>
    </row>
    <row r="27" spans="1:7" x14ac:dyDescent="0.3">
      <c r="A27" s="225"/>
      <c r="B27" s="106" t="s">
        <v>14</v>
      </c>
      <c r="C27" s="184" t="s">
        <v>11</v>
      </c>
      <c r="D27" s="42"/>
      <c r="E27" s="17"/>
      <c r="F27" s="107"/>
      <c r="G27" s="108"/>
    </row>
    <row r="28" spans="1:7" ht="27.75" customHeight="1" x14ac:dyDescent="0.3">
      <c r="A28" s="225"/>
      <c r="B28" s="106" t="s">
        <v>18</v>
      </c>
      <c r="C28" s="184" t="s">
        <v>11</v>
      </c>
      <c r="D28" s="42"/>
      <c r="E28" s="17"/>
      <c r="F28" s="107"/>
      <c r="G28" s="108"/>
    </row>
    <row r="29" spans="1:7" x14ac:dyDescent="0.3">
      <c r="A29" s="226"/>
      <c r="B29" s="198" t="s">
        <v>167</v>
      </c>
      <c r="C29" s="19" t="s">
        <v>423</v>
      </c>
      <c r="D29" s="53"/>
      <c r="E29" s="22"/>
      <c r="F29" s="110"/>
      <c r="G29" s="111"/>
    </row>
    <row r="30" spans="1:7" x14ac:dyDescent="0.3">
      <c r="A30" s="36"/>
      <c r="B30" s="35"/>
      <c r="C30" s="215" t="s">
        <v>168</v>
      </c>
      <c r="D30" s="215"/>
      <c r="E30" s="215"/>
      <c r="F30" s="215"/>
      <c r="G30" s="112">
        <f>SUM(G10:G29)</f>
        <v>0</v>
      </c>
    </row>
    <row r="31" spans="1:7" ht="28.5" customHeight="1" thickBot="1" x14ac:dyDescent="0.35">
      <c r="A31" s="228" t="s">
        <v>364</v>
      </c>
      <c r="B31" s="228"/>
      <c r="C31" s="228"/>
      <c r="D31" s="228"/>
      <c r="E31" s="228"/>
      <c r="F31" s="228"/>
      <c r="G31" s="228"/>
    </row>
    <row r="32" spans="1:7" x14ac:dyDescent="0.3">
      <c r="A32" s="36"/>
      <c r="B32" s="124"/>
      <c r="C32" s="124"/>
      <c r="D32" s="124"/>
      <c r="E32" s="124"/>
      <c r="F32" s="124"/>
      <c r="G32" s="124"/>
    </row>
    <row r="33" spans="1:7" ht="45.75" customHeight="1" x14ac:dyDescent="0.3">
      <c r="A33" s="24" t="s">
        <v>355</v>
      </c>
      <c r="B33" s="1"/>
      <c r="C33" s="1"/>
      <c r="D33" s="1"/>
      <c r="E33" s="2"/>
      <c r="F33" s="1"/>
      <c r="G33" s="3"/>
    </row>
    <row r="34" spans="1:7" ht="34.200000000000003" x14ac:dyDescent="0.3">
      <c r="A34" s="37" t="s">
        <v>0</v>
      </c>
      <c r="B34" s="37" t="s">
        <v>1</v>
      </c>
      <c r="C34" s="101" t="s">
        <v>2</v>
      </c>
      <c r="D34" s="37" t="s">
        <v>3</v>
      </c>
      <c r="E34" s="209" t="s">
        <v>417</v>
      </c>
      <c r="F34" s="102" t="s">
        <v>4</v>
      </c>
      <c r="G34" s="102" t="s">
        <v>5</v>
      </c>
    </row>
    <row r="35" spans="1:7" ht="50.25" customHeight="1" x14ac:dyDescent="0.3">
      <c r="A35" s="219" t="s">
        <v>315</v>
      </c>
      <c r="B35" s="220"/>
      <c r="C35" s="29" t="s">
        <v>6</v>
      </c>
      <c r="D35" s="30"/>
      <c r="E35" s="31"/>
      <c r="F35" s="30"/>
      <c r="G35" s="32"/>
    </row>
    <row r="36" spans="1:7" x14ac:dyDescent="0.3">
      <c r="A36" s="39"/>
      <c r="B36" s="13" t="s">
        <v>180</v>
      </c>
      <c r="C36" s="8" t="s">
        <v>7</v>
      </c>
      <c r="D36" s="9" t="s">
        <v>8</v>
      </c>
      <c r="E36" s="10">
        <v>6</v>
      </c>
      <c r="F36" s="100">
        <v>0</v>
      </c>
      <c r="G36" s="100">
        <f>F36*E36</f>
        <v>0</v>
      </c>
    </row>
    <row r="37" spans="1:7" x14ac:dyDescent="0.3">
      <c r="A37" s="224" t="s">
        <v>9</v>
      </c>
      <c r="B37" s="103" t="s">
        <v>19</v>
      </c>
      <c r="C37" s="183" t="s">
        <v>11</v>
      </c>
      <c r="D37" s="45"/>
      <c r="E37" s="15"/>
      <c r="F37" s="104"/>
      <c r="G37" s="105"/>
    </row>
    <row r="38" spans="1:7" x14ac:dyDescent="0.3">
      <c r="A38" s="225"/>
      <c r="B38" s="106" t="s">
        <v>169</v>
      </c>
      <c r="C38" s="19" t="s">
        <v>10</v>
      </c>
      <c r="D38" s="42"/>
      <c r="E38" s="17"/>
      <c r="F38" s="107"/>
      <c r="G38" s="108"/>
    </row>
    <row r="39" spans="1:7" x14ac:dyDescent="0.3">
      <c r="A39" s="225"/>
      <c r="B39" s="106" t="s">
        <v>393</v>
      </c>
      <c r="C39" s="19" t="s">
        <v>181</v>
      </c>
      <c r="D39" s="42"/>
      <c r="E39" s="17"/>
      <c r="F39" s="107"/>
      <c r="G39" s="108"/>
    </row>
    <row r="40" spans="1:7" x14ac:dyDescent="0.3">
      <c r="A40" s="225"/>
      <c r="B40" s="106" t="s">
        <v>186</v>
      </c>
      <c r="C40" s="19" t="s">
        <v>21</v>
      </c>
      <c r="D40" s="42"/>
      <c r="E40" s="17"/>
      <c r="F40" s="107"/>
      <c r="G40" s="108"/>
    </row>
    <row r="41" spans="1:7" x14ac:dyDescent="0.3">
      <c r="A41" s="225"/>
      <c r="B41" s="106" t="s">
        <v>173</v>
      </c>
      <c r="C41" s="184" t="s">
        <v>11</v>
      </c>
      <c r="D41" s="42"/>
      <c r="E41" s="17"/>
      <c r="F41" s="107"/>
      <c r="G41" s="108"/>
    </row>
    <row r="42" spans="1:7" x14ac:dyDescent="0.3">
      <c r="A42" s="225"/>
      <c r="B42" s="106" t="s">
        <v>22</v>
      </c>
      <c r="C42" s="184" t="s">
        <v>11</v>
      </c>
      <c r="D42" s="42"/>
      <c r="E42" s="17"/>
      <c r="F42" s="107"/>
      <c r="G42" s="108"/>
    </row>
    <row r="43" spans="1:7" x14ac:dyDescent="0.3">
      <c r="A43" s="225"/>
      <c r="B43" s="106" t="s">
        <v>174</v>
      </c>
      <c r="C43" s="19" t="s">
        <v>175</v>
      </c>
      <c r="D43" s="42"/>
      <c r="E43" s="17"/>
      <c r="F43" s="107"/>
      <c r="G43" s="108"/>
    </row>
    <row r="44" spans="1:7" x14ac:dyDescent="0.3">
      <c r="A44" s="225"/>
      <c r="B44" s="109" t="s">
        <v>176</v>
      </c>
      <c r="C44" s="184" t="s">
        <v>11</v>
      </c>
      <c r="D44" s="42"/>
      <c r="E44" s="17"/>
      <c r="F44" s="107"/>
      <c r="G44" s="108"/>
    </row>
    <row r="45" spans="1:7" x14ac:dyDescent="0.3">
      <c r="A45" s="225"/>
      <c r="B45" s="106" t="s">
        <v>23</v>
      </c>
      <c r="C45" s="184" t="s">
        <v>11</v>
      </c>
      <c r="D45" s="42"/>
      <c r="E45" s="17"/>
      <c r="F45" s="107"/>
      <c r="G45" s="108"/>
    </row>
    <row r="46" spans="1:7" x14ac:dyDescent="0.3">
      <c r="A46" s="225"/>
      <c r="B46" s="106" t="s">
        <v>288</v>
      </c>
      <c r="C46" s="184" t="s">
        <v>11</v>
      </c>
      <c r="D46" s="42"/>
      <c r="E46" s="17"/>
      <c r="F46" s="107"/>
      <c r="G46" s="108"/>
    </row>
    <row r="47" spans="1:7" x14ac:dyDescent="0.3">
      <c r="A47" s="225"/>
      <c r="B47" s="106" t="s">
        <v>177</v>
      </c>
      <c r="C47" s="184" t="s">
        <v>11</v>
      </c>
      <c r="D47" s="42"/>
      <c r="E47" s="17"/>
      <c r="F47" s="107"/>
      <c r="G47" s="108"/>
    </row>
    <row r="48" spans="1:7" x14ac:dyDescent="0.3">
      <c r="A48" s="225"/>
      <c r="B48" s="106" t="s">
        <v>182</v>
      </c>
      <c r="C48" s="184" t="s">
        <v>11</v>
      </c>
      <c r="D48" s="42"/>
      <c r="E48" s="17"/>
      <c r="F48" s="107"/>
      <c r="G48" s="108"/>
    </row>
    <row r="49" spans="1:7" x14ac:dyDescent="0.3">
      <c r="A49" s="225"/>
      <c r="B49" s="106" t="s">
        <v>392</v>
      </c>
      <c r="C49" s="19" t="s">
        <v>12</v>
      </c>
      <c r="D49" s="42"/>
      <c r="E49" s="17"/>
      <c r="F49" s="107"/>
      <c r="G49" s="108"/>
    </row>
    <row r="50" spans="1:7" x14ac:dyDescent="0.3">
      <c r="A50" s="225"/>
      <c r="B50" s="106" t="s">
        <v>24</v>
      </c>
      <c r="C50" s="184" t="s">
        <v>11</v>
      </c>
      <c r="D50" s="42"/>
      <c r="E50" s="17"/>
      <c r="F50" s="107"/>
      <c r="G50" s="108"/>
    </row>
    <row r="51" spans="1:7" x14ac:dyDescent="0.3">
      <c r="A51" s="225"/>
      <c r="B51" s="106" t="s">
        <v>25</v>
      </c>
      <c r="C51" s="19" t="s">
        <v>13</v>
      </c>
      <c r="D51" s="42"/>
      <c r="E51" s="17"/>
      <c r="F51" s="107"/>
      <c r="G51" s="108"/>
    </row>
    <row r="52" spans="1:7" x14ac:dyDescent="0.3">
      <c r="A52" s="225"/>
      <c r="B52" s="106" t="s">
        <v>179</v>
      </c>
      <c r="C52" s="184" t="s">
        <v>11</v>
      </c>
      <c r="D52" s="42"/>
      <c r="E52" s="17"/>
      <c r="F52" s="107"/>
      <c r="G52" s="108"/>
    </row>
    <row r="53" spans="1:7" ht="27" customHeight="1" x14ac:dyDescent="0.3">
      <c r="A53" s="225"/>
      <c r="B53" s="106" t="s">
        <v>14</v>
      </c>
      <c r="C53" s="184" t="s">
        <v>11</v>
      </c>
      <c r="D53" s="42"/>
      <c r="E53" s="17"/>
      <c r="F53" s="107"/>
      <c r="G53" s="108"/>
    </row>
    <row r="54" spans="1:7" ht="19.5" customHeight="1" x14ac:dyDescent="0.3">
      <c r="A54" s="225"/>
      <c r="B54" s="106" t="s">
        <v>18</v>
      </c>
      <c r="C54" s="184" t="s">
        <v>11</v>
      </c>
      <c r="D54" s="42"/>
      <c r="E54" s="17"/>
      <c r="F54" s="107"/>
      <c r="G54" s="108"/>
    </row>
    <row r="55" spans="1:7" x14ac:dyDescent="0.3">
      <c r="A55" s="226"/>
      <c r="B55" s="47" t="s">
        <v>167</v>
      </c>
      <c r="C55" s="113" t="s">
        <v>423</v>
      </c>
      <c r="D55" s="114"/>
      <c r="E55" s="115"/>
      <c r="F55" s="116"/>
      <c r="G55" s="117"/>
    </row>
    <row r="56" spans="1:7" ht="18" customHeight="1" x14ac:dyDescent="0.3">
      <c r="A56" s="36"/>
      <c r="B56" s="35"/>
      <c r="C56" s="215" t="s">
        <v>168</v>
      </c>
      <c r="D56" s="215"/>
      <c r="E56" s="215"/>
      <c r="F56" s="215"/>
      <c r="G56" s="112">
        <f>SUM(G36:G55)</f>
        <v>0</v>
      </c>
    </row>
    <row r="57" spans="1:7" ht="18" customHeight="1" thickBot="1" x14ac:dyDescent="0.35">
      <c r="A57" s="125"/>
      <c r="B57" s="227" t="s">
        <v>316</v>
      </c>
      <c r="C57" s="227"/>
      <c r="D57" s="227"/>
      <c r="E57" s="227"/>
      <c r="F57" s="227"/>
      <c r="G57" s="227"/>
    </row>
    <row r="58" spans="1:7" ht="34.5" customHeight="1" x14ac:dyDescent="0.3">
      <c r="A58" s="24" t="s">
        <v>356</v>
      </c>
      <c r="B58" s="1"/>
      <c r="C58" s="1"/>
      <c r="D58" s="1"/>
      <c r="E58" s="2"/>
      <c r="F58" s="1"/>
      <c r="G58" s="3"/>
    </row>
    <row r="59" spans="1:7" ht="42" customHeight="1" x14ac:dyDescent="0.3">
      <c r="A59" s="37" t="s">
        <v>0</v>
      </c>
      <c r="B59" s="37" t="s">
        <v>1</v>
      </c>
      <c r="C59" s="101" t="s">
        <v>2</v>
      </c>
      <c r="D59" s="37" t="s">
        <v>3</v>
      </c>
      <c r="E59" s="209" t="s">
        <v>417</v>
      </c>
      <c r="F59" s="102" t="s">
        <v>4</v>
      </c>
      <c r="G59" s="102" t="s">
        <v>5</v>
      </c>
    </row>
    <row r="60" spans="1:7" ht="44.25" customHeight="1" x14ac:dyDescent="0.3">
      <c r="A60" s="219" t="s">
        <v>185</v>
      </c>
      <c r="B60" s="220"/>
      <c r="C60" s="29" t="s">
        <v>6</v>
      </c>
      <c r="D60" s="30"/>
      <c r="E60" s="31"/>
      <c r="F60" s="30"/>
      <c r="G60" s="32"/>
    </row>
    <row r="61" spans="1:7" x14ac:dyDescent="0.3">
      <c r="A61" s="39"/>
      <c r="B61" s="13" t="s">
        <v>294</v>
      </c>
      <c r="C61" s="8" t="s">
        <v>7</v>
      </c>
      <c r="D61" s="9" t="s">
        <v>8</v>
      </c>
      <c r="E61" s="10">
        <v>2</v>
      </c>
      <c r="F61" s="100">
        <v>0</v>
      </c>
      <c r="G61" s="100">
        <f>F61*E61</f>
        <v>0</v>
      </c>
    </row>
    <row r="62" spans="1:7" x14ac:dyDescent="0.3">
      <c r="A62" s="224" t="s">
        <v>9</v>
      </c>
      <c r="B62" s="103" t="s">
        <v>19</v>
      </c>
      <c r="C62" s="183" t="s">
        <v>11</v>
      </c>
      <c r="D62" s="45"/>
      <c r="E62" s="15"/>
      <c r="F62" s="104"/>
      <c r="G62" s="105"/>
    </row>
    <row r="63" spans="1:7" x14ac:dyDescent="0.3">
      <c r="A63" s="225"/>
      <c r="B63" s="106" t="s">
        <v>169</v>
      </c>
      <c r="C63" s="19" t="s">
        <v>10</v>
      </c>
      <c r="D63" s="42"/>
      <c r="E63" s="17"/>
      <c r="F63" s="107"/>
      <c r="G63" s="108"/>
    </row>
    <row r="64" spans="1:7" x14ac:dyDescent="0.3">
      <c r="A64" s="225"/>
      <c r="B64" s="106" t="s">
        <v>393</v>
      </c>
      <c r="C64" s="19" t="s">
        <v>181</v>
      </c>
      <c r="D64" s="42"/>
      <c r="E64" s="17"/>
      <c r="F64" s="107"/>
      <c r="G64" s="108"/>
    </row>
    <row r="65" spans="1:7" x14ac:dyDescent="0.3">
      <c r="A65" s="225"/>
      <c r="B65" s="106" t="s">
        <v>291</v>
      </c>
      <c r="C65" s="19" t="s">
        <v>21</v>
      </c>
      <c r="D65" s="42"/>
      <c r="E65" s="17"/>
      <c r="F65" s="107"/>
      <c r="G65" s="108"/>
    </row>
    <row r="66" spans="1:7" x14ac:dyDescent="0.3">
      <c r="A66" s="225"/>
      <c r="B66" s="106" t="s">
        <v>173</v>
      </c>
      <c r="C66" s="184" t="s">
        <v>11</v>
      </c>
      <c r="D66" s="42"/>
      <c r="E66" s="17"/>
      <c r="F66" s="107"/>
      <c r="G66" s="108"/>
    </row>
    <row r="67" spans="1:7" x14ac:dyDescent="0.3">
      <c r="A67" s="225"/>
      <c r="B67" s="106" t="s">
        <v>22</v>
      </c>
      <c r="C67" s="184" t="s">
        <v>11</v>
      </c>
      <c r="D67" s="42"/>
      <c r="E67" s="17"/>
      <c r="F67" s="107"/>
      <c r="G67" s="108"/>
    </row>
    <row r="68" spans="1:7" x14ac:dyDescent="0.3">
      <c r="A68" s="225"/>
      <c r="B68" s="106" t="s">
        <v>174</v>
      </c>
      <c r="C68" s="19" t="s">
        <v>175</v>
      </c>
      <c r="D68" s="42"/>
      <c r="E68" s="17"/>
      <c r="F68" s="107"/>
      <c r="G68" s="108"/>
    </row>
    <row r="69" spans="1:7" x14ac:dyDescent="0.3">
      <c r="A69" s="225"/>
      <c r="B69" s="109" t="s">
        <v>176</v>
      </c>
      <c r="C69" s="184" t="s">
        <v>11</v>
      </c>
      <c r="D69" s="42"/>
      <c r="E69" s="17"/>
      <c r="F69" s="107"/>
      <c r="G69" s="108"/>
    </row>
    <row r="70" spans="1:7" x14ac:dyDescent="0.3">
      <c r="A70" s="225"/>
      <c r="B70" s="106" t="s">
        <v>23</v>
      </c>
      <c r="C70" s="184" t="s">
        <v>11</v>
      </c>
      <c r="D70" s="42"/>
      <c r="E70" s="17"/>
      <c r="F70" s="107"/>
      <c r="G70" s="108"/>
    </row>
    <row r="71" spans="1:7" x14ac:dyDescent="0.3">
      <c r="A71" s="225"/>
      <c r="B71" s="106" t="s">
        <v>288</v>
      </c>
      <c r="C71" s="184" t="s">
        <v>11</v>
      </c>
      <c r="D71" s="42"/>
      <c r="E71" s="17"/>
      <c r="F71" s="107"/>
      <c r="G71" s="108"/>
    </row>
    <row r="72" spans="1:7" x14ac:dyDescent="0.3">
      <c r="A72" s="225"/>
      <c r="B72" s="106" t="s">
        <v>177</v>
      </c>
      <c r="C72" s="184" t="s">
        <v>11</v>
      </c>
      <c r="D72" s="42"/>
      <c r="E72" s="17"/>
      <c r="F72" s="107"/>
      <c r="G72" s="108"/>
    </row>
    <row r="73" spans="1:7" x14ac:dyDescent="0.3">
      <c r="A73" s="225"/>
      <c r="B73" s="106" t="s">
        <v>182</v>
      </c>
      <c r="C73" s="184" t="s">
        <v>11</v>
      </c>
      <c r="D73" s="42"/>
      <c r="E73" s="17"/>
      <c r="F73" s="107"/>
      <c r="G73" s="108"/>
    </row>
    <row r="74" spans="1:7" x14ac:dyDescent="0.3">
      <c r="A74" s="225"/>
      <c r="B74" s="106" t="s">
        <v>392</v>
      </c>
      <c r="C74" s="19" t="s">
        <v>12</v>
      </c>
      <c r="D74" s="42"/>
      <c r="E74" s="17"/>
      <c r="F74" s="107"/>
      <c r="G74" s="108"/>
    </row>
    <row r="75" spans="1:7" x14ac:dyDescent="0.3">
      <c r="A75" s="225"/>
      <c r="B75" s="106" t="s">
        <v>24</v>
      </c>
      <c r="C75" s="184" t="s">
        <v>11</v>
      </c>
      <c r="D75" s="42"/>
      <c r="E75" s="17"/>
      <c r="F75" s="107"/>
      <c r="G75" s="108"/>
    </row>
    <row r="76" spans="1:7" x14ac:dyDescent="0.3">
      <c r="A76" s="225"/>
      <c r="B76" s="106" t="s">
        <v>25</v>
      </c>
      <c r="C76" s="19" t="s">
        <v>13</v>
      </c>
      <c r="D76" s="42"/>
      <c r="E76" s="17"/>
      <c r="F76" s="107"/>
      <c r="G76" s="108"/>
    </row>
    <row r="77" spans="1:7" ht="34.5" customHeight="1" x14ac:dyDescent="0.3">
      <c r="A77" s="225"/>
      <c r="B77" s="106" t="s">
        <v>179</v>
      </c>
      <c r="C77" s="184" t="s">
        <v>11</v>
      </c>
      <c r="D77" s="42"/>
      <c r="E77" s="17"/>
      <c r="F77" s="107"/>
      <c r="G77" s="108"/>
    </row>
    <row r="78" spans="1:7" ht="33.75" customHeight="1" x14ac:dyDescent="0.3">
      <c r="A78" s="225"/>
      <c r="B78" s="106" t="s">
        <v>14</v>
      </c>
      <c r="C78" s="184" t="s">
        <v>11</v>
      </c>
      <c r="D78" s="42"/>
      <c r="E78" s="17"/>
      <c r="F78" s="107"/>
      <c r="G78" s="108"/>
    </row>
    <row r="79" spans="1:7" ht="36.75" customHeight="1" x14ac:dyDescent="0.3">
      <c r="A79" s="225"/>
      <c r="B79" s="106" t="s">
        <v>18</v>
      </c>
      <c r="C79" s="184" t="s">
        <v>11</v>
      </c>
      <c r="D79" s="42"/>
      <c r="E79" s="17"/>
      <c r="F79" s="107"/>
      <c r="G79" s="108"/>
    </row>
    <row r="80" spans="1:7" ht="30.75" customHeight="1" x14ac:dyDescent="0.3">
      <c r="A80" s="226"/>
      <c r="B80" s="198" t="s">
        <v>167</v>
      </c>
      <c r="C80" s="113" t="s">
        <v>423</v>
      </c>
      <c r="D80" s="114"/>
      <c r="E80" s="115"/>
      <c r="F80" s="116"/>
      <c r="G80" s="117"/>
    </row>
    <row r="81" spans="1:7" x14ac:dyDescent="0.3">
      <c r="A81" s="36"/>
      <c r="B81" s="35"/>
      <c r="C81" s="215" t="s">
        <v>168</v>
      </c>
      <c r="D81" s="215"/>
      <c r="E81" s="215"/>
      <c r="F81" s="215"/>
      <c r="G81" s="112">
        <f>SUM(G61:G80)</f>
        <v>0</v>
      </c>
    </row>
    <row r="82" spans="1:7" x14ac:dyDescent="0.3">
      <c r="A82" s="36"/>
      <c r="B82" s="35"/>
      <c r="C82" s="126"/>
      <c r="D82" s="126"/>
      <c r="E82" s="126"/>
      <c r="F82" s="126"/>
      <c r="G82" s="182"/>
    </row>
    <row r="83" spans="1:7" x14ac:dyDescent="0.3">
      <c r="A83" s="178" t="s">
        <v>287</v>
      </c>
      <c r="B83" s="49"/>
      <c r="C83" s="49"/>
      <c r="D83" s="49"/>
      <c r="E83" s="50"/>
      <c r="F83" s="49"/>
      <c r="G83" s="51"/>
    </row>
    <row r="84" spans="1:7" ht="45" customHeight="1" x14ac:dyDescent="0.3">
      <c r="A84" s="179" t="s">
        <v>0</v>
      </c>
      <c r="B84" s="7" t="s">
        <v>1</v>
      </c>
      <c r="C84" s="5" t="s">
        <v>2</v>
      </c>
      <c r="D84" s="6" t="s">
        <v>3</v>
      </c>
      <c r="E84" s="209" t="s">
        <v>417</v>
      </c>
      <c r="F84" s="27" t="s">
        <v>4</v>
      </c>
      <c r="G84" s="27" t="s">
        <v>5</v>
      </c>
    </row>
    <row r="85" spans="1:7" ht="33.75" customHeight="1" x14ac:dyDescent="0.3">
      <c r="A85" s="219" t="s">
        <v>272</v>
      </c>
      <c r="B85" s="220"/>
      <c r="C85" s="8" t="s">
        <v>6</v>
      </c>
      <c r="D85" s="9"/>
      <c r="E85" s="10"/>
      <c r="F85" s="9"/>
      <c r="G85" s="11"/>
    </row>
    <row r="86" spans="1:7" ht="18" customHeight="1" x14ac:dyDescent="0.3">
      <c r="A86" s="39"/>
      <c r="B86" s="180" t="s">
        <v>273</v>
      </c>
      <c r="C86" s="8" t="s">
        <v>7</v>
      </c>
      <c r="D86" s="9" t="s">
        <v>8</v>
      </c>
      <c r="E86" s="10">
        <v>1</v>
      </c>
      <c r="F86" s="100">
        <v>0</v>
      </c>
      <c r="G86" s="100">
        <f>F86*E86</f>
        <v>0</v>
      </c>
    </row>
    <row r="87" spans="1:7" ht="16.5" customHeight="1" x14ac:dyDescent="0.3">
      <c r="A87" s="221" t="s">
        <v>9</v>
      </c>
      <c r="B87" s="199" t="s">
        <v>290</v>
      </c>
      <c r="C87" s="14" t="s">
        <v>274</v>
      </c>
      <c r="D87" s="132"/>
      <c r="E87" s="133"/>
      <c r="F87" s="134"/>
      <c r="G87" s="135"/>
    </row>
    <row r="88" spans="1:7" ht="16.5" customHeight="1" x14ac:dyDescent="0.3">
      <c r="A88" s="222"/>
      <c r="B88" s="181" t="s">
        <v>289</v>
      </c>
      <c r="C88" s="19" t="s">
        <v>275</v>
      </c>
      <c r="D88" s="136"/>
      <c r="E88" s="137"/>
      <c r="F88" s="138"/>
      <c r="G88" s="139"/>
    </row>
    <row r="89" spans="1:7" x14ac:dyDescent="0.3">
      <c r="A89" s="222"/>
      <c r="B89" s="181" t="s">
        <v>276</v>
      </c>
      <c r="C89" s="184" t="s">
        <v>11</v>
      </c>
      <c r="D89" s="136"/>
      <c r="E89" s="137"/>
      <c r="F89" s="138"/>
      <c r="G89" s="139"/>
    </row>
    <row r="90" spans="1:7" x14ac:dyDescent="0.3">
      <c r="A90" s="222"/>
      <c r="B90" s="181" t="s">
        <v>277</v>
      </c>
      <c r="C90" s="184" t="s">
        <v>11</v>
      </c>
      <c r="D90" s="136"/>
      <c r="E90" s="137"/>
      <c r="F90" s="138"/>
      <c r="G90" s="139"/>
    </row>
    <row r="91" spans="1:7" x14ac:dyDescent="0.3">
      <c r="A91" s="222"/>
      <c r="B91" s="181" t="s">
        <v>278</v>
      </c>
      <c r="C91" s="184" t="s">
        <v>11</v>
      </c>
      <c r="D91" s="136"/>
      <c r="E91" s="137"/>
      <c r="F91" s="138"/>
      <c r="G91" s="139"/>
    </row>
    <row r="92" spans="1:7" x14ac:dyDescent="0.3">
      <c r="A92" s="222"/>
      <c r="B92" s="181" t="s">
        <v>279</v>
      </c>
      <c r="C92" s="184" t="s">
        <v>11</v>
      </c>
      <c r="D92" s="136"/>
      <c r="E92" s="137"/>
      <c r="F92" s="138"/>
      <c r="G92" s="139"/>
    </row>
    <row r="93" spans="1:7" ht="15" customHeight="1" x14ac:dyDescent="0.3">
      <c r="A93" s="222"/>
      <c r="B93" s="181" t="s">
        <v>280</v>
      </c>
      <c r="C93" s="184" t="s">
        <v>11</v>
      </c>
      <c r="D93" s="136"/>
      <c r="E93" s="137"/>
      <c r="F93" s="138"/>
      <c r="G93" s="139"/>
    </row>
    <row r="94" spans="1:7" x14ac:dyDescent="0.3">
      <c r="A94" s="222"/>
      <c r="B94" s="181" t="s">
        <v>281</v>
      </c>
      <c r="C94" s="184" t="s">
        <v>11</v>
      </c>
      <c r="D94" s="136"/>
      <c r="E94" s="137"/>
      <c r="F94" s="138"/>
      <c r="G94" s="139"/>
    </row>
    <row r="95" spans="1:7" x14ac:dyDescent="0.3">
      <c r="A95" s="222"/>
      <c r="B95" s="181" t="s">
        <v>282</v>
      </c>
      <c r="C95" s="19" t="s">
        <v>283</v>
      </c>
      <c r="D95" s="136"/>
      <c r="E95" s="137"/>
      <c r="F95" s="138"/>
      <c r="G95" s="139"/>
    </row>
    <row r="96" spans="1:7" x14ac:dyDescent="0.3">
      <c r="A96" s="222"/>
      <c r="B96" s="181" t="s">
        <v>284</v>
      </c>
      <c r="C96" s="184" t="s">
        <v>11</v>
      </c>
      <c r="D96" s="136"/>
      <c r="E96" s="137"/>
      <c r="F96" s="138"/>
      <c r="G96" s="139"/>
    </row>
    <row r="97" spans="1:8" x14ac:dyDescent="0.3">
      <c r="A97" s="222"/>
      <c r="B97" s="181" t="s">
        <v>25</v>
      </c>
      <c r="C97" s="19" t="s">
        <v>28</v>
      </c>
      <c r="D97" s="136"/>
      <c r="E97" s="137"/>
      <c r="F97" s="138"/>
      <c r="G97" s="139"/>
    </row>
    <row r="98" spans="1:8" x14ac:dyDescent="0.3">
      <c r="A98" s="222"/>
      <c r="B98" s="106" t="s">
        <v>392</v>
      </c>
      <c r="C98" s="19" t="s">
        <v>12</v>
      </c>
      <c r="D98" s="42"/>
      <c r="E98" s="17"/>
      <c r="F98" s="107"/>
      <c r="G98" s="108"/>
    </row>
    <row r="99" spans="1:8" x14ac:dyDescent="0.3">
      <c r="A99" s="222"/>
      <c r="B99" s="181" t="s">
        <v>19</v>
      </c>
      <c r="C99" s="184" t="s">
        <v>11</v>
      </c>
      <c r="D99" s="136"/>
      <c r="E99" s="137"/>
      <c r="F99" s="138"/>
      <c r="G99" s="139"/>
    </row>
    <row r="100" spans="1:8" x14ac:dyDescent="0.3">
      <c r="A100" s="222"/>
      <c r="B100" s="181" t="s">
        <v>285</v>
      </c>
      <c r="C100" s="184" t="s">
        <v>11</v>
      </c>
      <c r="D100" s="136"/>
      <c r="E100" s="137"/>
      <c r="F100" s="138"/>
      <c r="G100" s="139"/>
    </row>
    <row r="101" spans="1:8" x14ac:dyDescent="0.3">
      <c r="A101" s="222"/>
      <c r="B101" s="181" t="s">
        <v>286</v>
      </c>
      <c r="C101" s="184" t="s">
        <v>11</v>
      </c>
      <c r="D101" s="136"/>
      <c r="E101" s="137"/>
      <c r="F101" s="138"/>
      <c r="G101" s="139"/>
    </row>
    <row r="102" spans="1:8" x14ac:dyDescent="0.3">
      <c r="A102" s="223"/>
      <c r="B102" s="200" t="s">
        <v>167</v>
      </c>
      <c r="C102" s="21" t="s">
        <v>254</v>
      </c>
      <c r="D102" s="141"/>
      <c r="E102" s="142"/>
      <c r="F102" s="143"/>
      <c r="G102" s="144"/>
    </row>
    <row r="103" spans="1:8" x14ac:dyDescent="0.3">
      <c r="C103" s="215" t="s">
        <v>168</v>
      </c>
      <c r="D103" s="215"/>
      <c r="E103" s="215"/>
      <c r="F103" s="215"/>
      <c r="G103" s="147">
        <f>SUM(G86:G102)</f>
        <v>0</v>
      </c>
    </row>
    <row r="104" spans="1:8" x14ac:dyDescent="0.3">
      <c r="C104" s="148"/>
      <c r="D104" s="148"/>
      <c r="E104" s="148"/>
      <c r="F104" s="148"/>
      <c r="G104" s="149"/>
    </row>
    <row r="105" spans="1:8" ht="24" customHeight="1" x14ac:dyDescent="0.3">
      <c r="C105" s="148"/>
      <c r="D105" s="148"/>
      <c r="E105" s="148"/>
      <c r="F105" s="148"/>
      <c r="G105" s="149"/>
    </row>
    <row r="106" spans="1:8" ht="21" customHeight="1" x14ac:dyDescent="0.3">
      <c r="A106" s="178" t="s">
        <v>362</v>
      </c>
      <c r="B106" s="49"/>
      <c r="C106" s="49"/>
      <c r="D106" s="49"/>
      <c r="E106" s="50"/>
      <c r="F106" s="49"/>
      <c r="G106" s="51"/>
    </row>
    <row r="107" spans="1:8" ht="42.75" customHeight="1" x14ac:dyDescent="0.3">
      <c r="A107" s="179" t="s">
        <v>0</v>
      </c>
      <c r="B107" s="7" t="s">
        <v>1</v>
      </c>
      <c r="C107" s="5" t="s">
        <v>2</v>
      </c>
      <c r="D107" s="6" t="s">
        <v>3</v>
      </c>
      <c r="E107" s="209" t="s">
        <v>417</v>
      </c>
      <c r="F107" s="27" t="s">
        <v>4</v>
      </c>
      <c r="G107" s="27" t="s">
        <v>5</v>
      </c>
    </row>
    <row r="108" spans="1:8" ht="36" customHeight="1" x14ac:dyDescent="0.3">
      <c r="A108" s="219" t="s">
        <v>365</v>
      </c>
      <c r="B108" s="220"/>
      <c r="C108" s="8" t="s">
        <v>6</v>
      </c>
      <c r="D108" s="9"/>
      <c r="E108" s="10"/>
      <c r="F108" s="9"/>
      <c r="G108" s="11"/>
    </row>
    <row r="109" spans="1:8" ht="17.25" customHeight="1" x14ac:dyDescent="0.3">
      <c r="A109" s="39"/>
      <c r="B109" s="180" t="s">
        <v>366</v>
      </c>
      <c r="C109" s="8" t="s">
        <v>7</v>
      </c>
      <c r="D109" s="9" t="s">
        <v>8</v>
      </c>
      <c r="E109" s="10">
        <v>1</v>
      </c>
      <c r="F109" s="100">
        <v>0</v>
      </c>
      <c r="G109" s="100">
        <f>F109*E109</f>
        <v>0</v>
      </c>
      <c r="H109" s="146"/>
    </row>
    <row r="110" spans="1:8" x14ac:dyDescent="0.3">
      <c r="A110" s="221" t="s">
        <v>9</v>
      </c>
      <c r="B110" s="199" t="s">
        <v>367</v>
      </c>
      <c r="C110" s="193" t="s">
        <v>274</v>
      </c>
      <c r="D110" s="132"/>
      <c r="E110" s="133"/>
      <c r="F110" s="134"/>
      <c r="G110" s="135"/>
    </row>
    <row r="111" spans="1:8" ht="22.5" customHeight="1" x14ac:dyDescent="0.3">
      <c r="A111" s="222"/>
      <c r="B111" s="181" t="s">
        <v>368</v>
      </c>
      <c r="C111" s="194" t="s">
        <v>11</v>
      </c>
      <c r="D111" s="136"/>
      <c r="E111" s="137"/>
      <c r="F111" s="138"/>
      <c r="G111" s="139"/>
    </row>
    <row r="112" spans="1:8" ht="22.5" customHeight="1" x14ac:dyDescent="0.3">
      <c r="A112" s="222"/>
      <c r="B112" s="181" t="s">
        <v>276</v>
      </c>
      <c r="C112" s="59" t="s">
        <v>11</v>
      </c>
      <c r="D112" s="136"/>
      <c r="E112" s="137"/>
      <c r="F112" s="138"/>
      <c r="G112" s="139"/>
    </row>
    <row r="113" spans="1:7" x14ac:dyDescent="0.3">
      <c r="A113" s="222"/>
      <c r="B113" s="201" t="s">
        <v>173</v>
      </c>
      <c r="C113" s="59" t="s">
        <v>11</v>
      </c>
      <c r="D113" s="136"/>
      <c r="E113" s="137"/>
      <c r="F113" s="138"/>
      <c r="G113" s="139"/>
    </row>
    <row r="114" spans="1:7" x14ac:dyDescent="0.3">
      <c r="A114" s="222"/>
      <c r="B114" s="181" t="s">
        <v>278</v>
      </c>
      <c r="C114" s="59" t="s">
        <v>11</v>
      </c>
      <c r="D114" s="136"/>
      <c r="E114" s="137"/>
      <c r="F114" s="138"/>
      <c r="G114" s="139"/>
    </row>
    <row r="115" spans="1:7" x14ac:dyDescent="0.3">
      <c r="A115" s="222"/>
      <c r="B115" s="181" t="s">
        <v>288</v>
      </c>
      <c r="C115" s="59" t="s">
        <v>11</v>
      </c>
      <c r="D115" s="136"/>
      <c r="E115" s="137"/>
      <c r="F115" s="138"/>
      <c r="G115" s="139"/>
    </row>
    <row r="116" spans="1:7" x14ac:dyDescent="0.3">
      <c r="A116" s="222"/>
      <c r="B116" s="181" t="s">
        <v>280</v>
      </c>
      <c r="C116" s="59" t="s">
        <v>11</v>
      </c>
      <c r="D116" s="136"/>
      <c r="E116" s="137"/>
      <c r="F116" s="138"/>
      <c r="G116" s="139"/>
    </row>
    <row r="117" spans="1:7" x14ac:dyDescent="0.3">
      <c r="A117" s="222"/>
      <c r="B117" s="201" t="s">
        <v>369</v>
      </c>
      <c r="C117" s="59" t="s">
        <v>370</v>
      </c>
      <c r="D117" s="136"/>
      <c r="E117" s="137"/>
      <c r="F117" s="138"/>
      <c r="G117" s="139"/>
    </row>
    <row r="118" spans="1:7" x14ac:dyDescent="0.3">
      <c r="A118" s="222"/>
      <c r="B118" s="202" t="s">
        <v>371</v>
      </c>
      <c r="C118" s="194" t="s">
        <v>11</v>
      </c>
      <c r="D118" s="136"/>
      <c r="E118" s="137"/>
      <c r="F118" s="138"/>
      <c r="G118" s="139"/>
    </row>
    <row r="119" spans="1:7" x14ac:dyDescent="0.3">
      <c r="A119" s="222"/>
      <c r="B119" s="181" t="s">
        <v>284</v>
      </c>
      <c r="C119" s="59" t="s">
        <v>11</v>
      </c>
      <c r="D119" s="136"/>
      <c r="E119" s="137"/>
      <c r="F119" s="138"/>
      <c r="G119" s="139"/>
    </row>
    <row r="120" spans="1:7" x14ac:dyDescent="0.3">
      <c r="A120" s="222"/>
      <c r="B120" s="181" t="s">
        <v>25</v>
      </c>
      <c r="C120" s="194" t="s">
        <v>28</v>
      </c>
      <c r="D120" s="136"/>
      <c r="E120" s="137"/>
      <c r="F120" s="138"/>
      <c r="G120" s="139"/>
    </row>
    <row r="121" spans="1:7" x14ac:dyDescent="0.3">
      <c r="A121" s="222"/>
      <c r="B121" s="181" t="s">
        <v>19</v>
      </c>
      <c r="C121" s="59" t="s">
        <v>11</v>
      </c>
      <c r="D121" s="136"/>
      <c r="E121" s="137"/>
      <c r="F121" s="138"/>
      <c r="G121" s="139"/>
    </row>
    <row r="122" spans="1:7" x14ac:dyDescent="0.3">
      <c r="A122" s="222"/>
      <c r="B122" s="181" t="s">
        <v>285</v>
      </c>
      <c r="C122" s="59" t="s">
        <v>11</v>
      </c>
      <c r="D122" s="136"/>
      <c r="E122" s="137"/>
      <c r="F122" s="138"/>
      <c r="G122" s="139"/>
    </row>
    <row r="123" spans="1:7" ht="15.75" customHeight="1" x14ac:dyDescent="0.3">
      <c r="A123" s="222"/>
      <c r="B123" s="181" t="s">
        <v>286</v>
      </c>
      <c r="C123" s="59" t="s">
        <v>11</v>
      </c>
      <c r="D123" s="136"/>
      <c r="E123" s="137"/>
      <c r="F123" s="138"/>
      <c r="G123" s="139"/>
    </row>
    <row r="124" spans="1:7" ht="15.75" customHeight="1" x14ac:dyDescent="0.3">
      <c r="A124" s="223"/>
      <c r="B124" s="200" t="s">
        <v>167</v>
      </c>
      <c r="C124" s="195" t="s">
        <v>254</v>
      </c>
      <c r="D124" s="141"/>
      <c r="E124" s="142"/>
      <c r="F124" s="143"/>
      <c r="G124" s="144"/>
    </row>
    <row r="125" spans="1:7" x14ac:dyDescent="0.3">
      <c r="C125" s="215" t="s">
        <v>168</v>
      </c>
      <c r="D125" s="215"/>
      <c r="E125" s="215"/>
      <c r="F125" s="215"/>
      <c r="G125" s="147">
        <f>SUM(G109:G124)</f>
        <v>0</v>
      </c>
    </row>
    <row r="126" spans="1:7" ht="15" thickBot="1" x14ac:dyDescent="0.35">
      <c r="A126" s="1"/>
      <c r="B126" s="1"/>
      <c r="C126" s="1"/>
      <c r="D126" s="1"/>
      <c r="E126" s="1"/>
      <c r="F126" s="1"/>
      <c r="G126" s="1"/>
    </row>
    <row r="127" spans="1:7" ht="33.75" customHeight="1" thickBot="1" x14ac:dyDescent="0.35">
      <c r="A127" s="1"/>
      <c r="B127" s="216" t="s">
        <v>415</v>
      </c>
      <c r="C127" s="217"/>
      <c r="D127" s="217"/>
      <c r="E127" s="217"/>
      <c r="F127" s="217"/>
      <c r="G127" s="218"/>
    </row>
    <row r="128" spans="1:7" ht="19.95" customHeight="1" x14ac:dyDescent="0.3">
      <c r="A128" s="1"/>
      <c r="B128" s="196"/>
      <c r="C128" s="196"/>
      <c r="D128" s="196"/>
      <c r="E128" s="196"/>
      <c r="F128" s="196"/>
      <c r="G128" s="196"/>
    </row>
    <row r="129" spans="1:7" ht="19.2" customHeight="1" x14ac:dyDescent="0.3">
      <c r="A129" s="1"/>
      <c r="B129" s="118" t="s">
        <v>201</v>
      </c>
      <c r="C129" s="211" t="s">
        <v>422</v>
      </c>
      <c r="D129" s="212"/>
      <c r="E129" s="212"/>
      <c r="F129" s="213"/>
      <c r="G129" s="112"/>
    </row>
    <row r="130" spans="1:7" x14ac:dyDescent="0.3">
      <c r="A130" s="1"/>
      <c r="B130" s="48"/>
      <c r="C130" s="211" t="s">
        <v>27</v>
      </c>
      <c r="D130" s="212"/>
      <c r="E130" s="212"/>
      <c r="F130" s="213"/>
      <c r="G130" s="112"/>
    </row>
    <row r="131" spans="1:7" x14ac:dyDescent="0.3">
      <c r="A131" s="1"/>
      <c r="B131" s="48"/>
      <c r="C131" s="211" t="s">
        <v>421</v>
      </c>
      <c r="D131" s="212"/>
      <c r="E131" s="212"/>
      <c r="F131" s="213"/>
      <c r="G131" s="112"/>
    </row>
    <row r="132" spans="1:7" x14ac:dyDescent="0.3">
      <c r="A132" s="1"/>
      <c r="B132" s="1"/>
      <c r="C132" s="1"/>
      <c r="D132" s="1"/>
      <c r="E132" s="1"/>
      <c r="F132" s="1"/>
      <c r="G132" s="1"/>
    </row>
    <row r="133" spans="1:7" x14ac:dyDescent="0.3">
      <c r="A133" s="1"/>
      <c r="B133" s="1"/>
      <c r="C133" s="1"/>
      <c r="D133" s="1"/>
      <c r="E133" s="1"/>
      <c r="F133" s="1"/>
      <c r="G133" s="1"/>
    </row>
    <row r="134" spans="1:7" x14ac:dyDescent="0.3">
      <c r="A134" s="1"/>
      <c r="B134" s="1" t="s">
        <v>26</v>
      </c>
      <c r="C134" s="1"/>
      <c r="D134" s="214" t="s">
        <v>409</v>
      </c>
      <c r="E134" s="214"/>
      <c r="F134" s="1"/>
      <c r="G134" s="1"/>
    </row>
    <row r="135" spans="1:7" x14ac:dyDescent="0.3">
      <c r="A135" s="1"/>
    </row>
    <row r="138" spans="1:7" x14ac:dyDescent="0.3">
      <c r="D138" s="1" t="s">
        <v>410</v>
      </c>
    </row>
  </sheetData>
  <mergeCells count="22">
    <mergeCell ref="A9:B9"/>
    <mergeCell ref="A11:A29"/>
    <mergeCell ref="A35:B35"/>
    <mergeCell ref="A37:A55"/>
    <mergeCell ref="C81:F81"/>
    <mergeCell ref="C30:F30"/>
    <mergeCell ref="B57:G57"/>
    <mergeCell ref="A31:G31"/>
    <mergeCell ref="A60:B60"/>
    <mergeCell ref="A62:A80"/>
    <mergeCell ref="C129:F129"/>
    <mergeCell ref="C130:F130"/>
    <mergeCell ref="C131:F131"/>
    <mergeCell ref="D134:E134"/>
    <mergeCell ref="C56:F56"/>
    <mergeCell ref="B127:G127"/>
    <mergeCell ref="A85:B85"/>
    <mergeCell ref="A87:A102"/>
    <mergeCell ref="C103:F103"/>
    <mergeCell ref="A108:B108"/>
    <mergeCell ref="A110:A124"/>
    <mergeCell ref="C125:F125"/>
  </mergeCells>
  <pageMargins left="0.7" right="0.7" top="0.75" bottom="0.75" header="0.3" footer="0.3"/>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1E434-AB05-4605-8AEC-FF01529878F0}">
  <sheetPr>
    <pageSetUpPr fitToPage="1"/>
  </sheetPr>
  <dimension ref="A1:P216"/>
  <sheetViews>
    <sheetView topLeftCell="A95" workbookViewId="0">
      <selection activeCell="C93" sqref="C93"/>
    </sheetView>
  </sheetViews>
  <sheetFormatPr defaultRowHeight="14.4" x14ac:dyDescent="0.3"/>
  <cols>
    <col min="1" max="1" width="4.6640625" customWidth="1"/>
    <col min="2" max="2" width="58.6640625" customWidth="1"/>
    <col min="3" max="3" width="48.6640625" customWidth="1"/>
    <col min="4" max="4" width="6.6640625" customWidth="1"/>
    <col min="5" max="5" width="7.6640625" customWidth="1"/>
    <col min="6" max="6" width="9.6640625" customWidth="1"/>
    <col min="7" max="7" width="14.6640625" customWidth="1"/>
  </cols>
  <sheetData>
    <row r="1" spans="1:16" s="60" customFormat="1" ht="17.399999999999999" customHeight="1" x14ac:dyDescent="0.3">
      <c r="A1"/>
      <c r="B1"/>
      <c r="C1"/>
      <c r="D1"/>
      <c r="E1"/>
      <c r="F1" s="96" t="s">
        <v>398</v>
      </c>
      <c r="G1" s="96"/>
    </row>
    <row r="2" spans="1:16" s="62" customFormat="1" ht="24.75" customHeight="1" x14ac:dyDescent="0.3">
      <c r="A2" s="97" t="s">
        <v>395</v>
      </c>
      <c r="B2" s="98"/>
      <c r="C2" s="98"/>
      <c r="D2" s="98"/>
      <c r="E2" s="2"/>
      <c r="F2" s="98"/>
      <c r="G2" s="99"/>
      <c r="H2" s="1"/>
      <c r="I2" s="1"/>
      <c r="J2" s="1"/>
      <c r="K2" s="1"/>
      <c r="L2" s="1"/>
      <c r="M2" s="1"/>
      <c r="N2" s="1"/>
      <c r="O2" s="1"/>
      <c r="P2" s="1"/>
    </row>
    <row r="3" spans="1:16" s="62" customFormat="1" ht="13.5" customHeight="1" x14ac:dyDescent="0.3">
      <c r="A3" s="97" t="s">
        <v>166</v>
      </c>
      <c r="B3" s="98"/>
      <c r="C3" s="98"/>
      <c r="D3" s="98"/>
      <c r="E3" s="2"/>
      <c r="F3" s="98"/>
      <c r="G3" s="99"/>
      <c r="H3" s="1"/>
      <c r="I3" s="1"/>
      <c r="J3" s="1"/>
      <c r="K3" s="1"/>
      <c r="L3" s="1"/>
      <c r="M3" s="1"/>
      <c r="N3" s="1"/>
      <c r="O3" s="1"/>
      <c r="P3" s="1"/>
    </row>
    <row r="4" spans="1:16" s="12" customFormat="1" ht="15" customHeight="1" x14ac:dyDescent="0.3">
      <c r="A4" s="119"/>
      <c r="B4" s="120"/>
      <c r="C4" s="49"/>
      <c r="D4" s="49"/>
      <c r="E4" s="50"/>
      <c r="F4" s="49"/>
      <c r="G4" s="51"/>
      <c r="H4" s="1"/>
      <c r="I4" s="1"/>
      <c r="J4" s="1"/>
      <c r="K4" s="1"/>
      <c r="L4" s="1"/>
      <c r="M4" s="1"/>
      <c r="N4" s="1"/>
      <c r="O4" s="1"/>
      <c r="P4" s="1"/>
    </row>
    <row r="5" spans="1:16" s="12" customFormat="1" ht="18.600000000000001" customHeight="1" x14ac:dyDescent="0.3">
      <c r="A5" s="203" t="s">
        <v>397</v>
      </c>
      <c r="B5" s="203"/>
      <c r="C5"/>
      <c r="D5"/>
      <c r="E5"/>
      <c r="F5"/>
      <c r="G5"/>
      <c r="H5" s="1"/>
      <c r="I5" s="1"/>
      <c r="J5" s="1"/>
      <c r="K5" s="1"/>
      <c r="L5" s="1"/>
      <c r="M5" s="1"/>
      <c r="N5" s="1"/>
      <c r="O5" s="1"/>
      <c r="P5" s="1"/>
    </row>
    <row r="6" spans="1:16" s="12" customFormat="1" ht="18" customHeight="1" x14ac:dyDescent="0.3">
      <c r="A6" s="203"/>
      <c r="B6" s="203"/>
      <c r="C6"/>
      <c r="D6"/>
      <c r="E6"/>
      <c r="F6"/>
      <c r="G6"/>
      <c r="H6" s="1"/>
      <c r="I6" s="1"/>
      <c r="J6" s="1"/>
      <c r="K6" s="1"/>
      <c r="L6" s="1"/>
      <c r="M6" s="1"/>
      <c r="N6" s="1"/>
      <c r="O6" s="1"/>
      <c r="P6" s="1"/>
    </row>
    <row r="7" spans="1:16" s="1" customFormat="1" ht="13.8" x14ac:dyDescent="0.25">
      <c r="A7" s="24" t="s">
        <v>188</v>
      </c>
      <c r="C7" s="61"/>
      <c r="D7" s="61"/>
      <c r="E7" s="61"/>
      <c r="F7" s="62"/>
      <c r="G7" s="63"/>
    </row>
    <row r="8" spans="1:16" s="1" customFormat="1" ht="43.5" customHeight="1" x14ac:dyDescent="0.25">
      <c r="A8" s="25" t="s">
        <v>0</v>
      </c>
      <c r="B8" s="38" t="s">
        <v>1</v>
      </c>
      <c r="C8" s="5" t="s">
        <v>2</v>
      </c>
      <c r="D8" s="5" t="s">
        <v>3</v>
      </c>
      <c r="E8" s="209" t="s">
        <v>417</v>
      </c>
      <c r="F8" s="27" t="s">
        <v>4</v>
      </c>
      <c r="G8" s="27" t="s">
        <v>5</v>
      </c>
    </row>
    <row r="9" spans="1:16" s="1" customFormat="1" ht="57" customHeight="1" x14ac:dyDescent="0.25">
      <c r="A9" s="236" t="s">
        <v>29</v>
      </c>
      <c r="B9" s="237"/>
      <c r="C9" s="8" t="s">
        <v>6</v>
      </c>
      <c r="D9" s="9"/>
      <c r="E9" s="10"/>
      <c r="F9" s="9"/>
      <c r="G9" s="11"/>
    </row>
    <row r="10" spans="1:16" s="1" customFormat="1" ht="15" customHeight="1" x14ac:dyDescent="0.25">
      <c r="A10" s="39"/>
      <c r="B10" s="29" t="s">
        <v>204</v>
      </c>
      <c r="C10" s="29" t="s">
        <v>7</v>
      </c>
      <c r="D10" s="30" t="s">
        <v>8</v>
      </c>
      <c r="E10" s="31">
        <v>1</v>
      </c>
      <c r="F10" s="131">
        <v>0</v>
      </c>
      <c r="G10" s="131">
        <f>F10*E10</f>
        <v>0</v>
      </c>
    </row>
    <row r="11" spans="1:16" s="1" customFormat="1" ht="15" customHeight="1" x14ac:dyDescent="0.25">
      <c r="A11" s="221" t="s">
        <v>9</v>
      </c>
      <c r="B11" s="151" t="s">
        <v>293</v>
      </c>
      <c r="C11" s="14" t="s">
        <v>10</v>
      </c>
      <c r="D11" s="40"/>
      <c r="E11" s="41"/>
      <c r="F11" s="156"/>
      <c r="G11" s="105"/>
    </row>
    <row r="12" spans="1:16" s="1" customFormat="1" ht="15" customHeight="1" x14ac:dyDescent="0.25">
      <c r="A12" s="222"/>
      <c r="B12" s="152" t="s">
        <v>190</v>
      </c>
      <c r="C12" s="64" t="s">
        <v>30</v>
      </c>
      <c r="D12" s="42"/>
      <c r="E12" s="17"/>
      <c r="F12" s="107"/>
      <c r="G12" s="108"/>
    </row>
    <row r="13" spans="1:16" s="1" customFormat="1" ht="15" customHeight="1" x14ac:dyDescent="0.25">
      <c r="A13" s="222"/>
      <c r="B13" s="153" t="s">
        <v>31</v>
      </c>
      <c r="C13" s="19" t="s">
        <v>32</v>
      </c>
      <c r="D13" s="42"/>
      <c r="E13" s="17"/>
      <c r="F13" s="107"/>
      <c r="G13" s="108"/>
    </row>
    <row r="14" spans="1:16" s="1" customFormat="1" ht="15" customHeight="1" x14ac:dyDescent="0.25">
      <c r="A14" s="222"/>
      <c r="B14" s="153" t="s">
        <v>33</v>
      </c>
      <c r="C14" s="19" t="s">
        <v>34</v>
      </c>
      <c r="D14" s="42"/>
      <c r="E14" s="17"/>
      <c r="F14" s="107"/>
      <c r="G14" s="108"/>
    </row>
    <row r="15" spans="1:16" s="1" customFormat="1" ht="15" customHeight="1" x14ac:dyDescent="0.25">
      <c r="A15" s="222"/>
      <c r="B15" s="153" t="s">
        <v>35</v>
      </c>
      <c r="C15" s="19" t="s">
        <v>36</v>
      </c>
      <c r="D15" s="42"/>
      <c r="E15" s="17"/>
      <c r="F15" s="107"/>
      <c r="G15" s="108"/>
    </row>
    <row r="16" spans="1:16" s="1" customFormat="1" ht="15" customHeight="1" x14ac:dyDescent="0.25">
      <c r="A16" s="222"/>
      <c r="B16" s="153" t="s">
        <v>37</v>
      </c>
      <c r="C16" s="19" t="s">
        <v>38</v>
      </c>
      <c r="D16" s="42"/>
      <c r="E16" s="17"/>
      <c r="F16" s="107"/>
      <c r="G16" s="108"/>
    </row>
    <row r="17" spans="1:16" s="1" customFormat="1" ht="15" customHeight="1" x14ac:dyDescent="0.25">
      <c r="A17" s="222"/>
      <c r="B17" s="154" t="s">
        <v>191</v>
      </c>
      <c r="C17" s="19" t="s">
        <v>11</v>
      </c>
      <c r="D17" s="42"/>
      <c r="E17" s="17"/>
      <c r="F17" s="107"/>
      <c r="G17" s="108"/>
    </row>
    <row r="18" spans="1:16" s="1" customFormat="1" ht="15" customHeight="1" x14ac:dyDescent="0.25">
      <c r="A18" s="222"/>
      <c r="B18" s="154" t="s">
        <v>192</v>
      </c>
      <c r="C18" s="19" t="s">
        <v>11</v>
      </c>
      <c r="D18" s="42"/>
      <c r="E18" s="17"/>
      <c r="F18" s="107"/>
      <c r="G18" s="108"/>
    </row>
    <row r="19" spans="1:16" s="1" customFormat="1" ht="15" customHeight="1" x14ac:dyDescent="0.25">
      <c r="A19" s="222"/>
      <c r="B19" s="153" t="s">
        <v>40</v>
      </c>
      <c r="C19" s="19" t="s">
        <v>41</v>
      </c>
      <c r="D19" s="42"/>
      <c r="E19" s="17"/>
      <c r="F19" s="107"/>
      <c r="G19" s="108"/>
    </row>
    <row r="20" spans="1:16" s="1" customFormat="1" ht="15" customHeight="1" x14ac:dyDescent="0.25">
      <c r="A20" s="222"/>
      <c r="B20" s="153" t="s">
        <v>42</v>
      </c>
      <c r="C20" s="19" t="s">
        <v>11</v>
      </c>
      <c r="D20" s="42"/>
      <c r="E20" s="17"/>
      <c r="F20" s="107"/>
      <c r="G20" s="108"/>
    </row>
    <row r="21" spans="1:16" s="1" customFormat="1" ht="15" customHeight="1" x14ac:dyDescent="0.25">
      <c r="A21" s="222"/>
      <c r="B21" s="153" t="s">
        <v>189</v>
      </c>
      <c r="C21" s="19" t="s">
        <v>11</v>
      </c>
      <c r="D21" s="42"/>
      <c r="E21" s="17"/>
      <c r="F21" s="107"/>
      <c r="G21" s="108"/>
    </row>
    <row r="22" spans="1:16" s="1" customFormat="1" ht="15" customHeight="1" x14ac:dyDescent="0.25">
      <c r="A22" s="222"/>
      <c r="B22" s="153" t="s">
        <v>19</v>
      </c>
      <c r="C22" s="19" t="s">
        <v>11</v>
      </c>
      <c r="D22" s="42"/>
      <c r="E22" s="17"/>
      <c r="F22" s="107"/>
      <c r="G22" s="108"/>
    </row>
    <row r="23" spans="1:16" s="1" customFormat="1" ht="20.100000000000001" customHeight="1" x14ac:dyDescent="0.25">
      <c r="A23" s="222"/>
      <c r="B23" s="153" t="s">
        <v>14</v>
      </c>
      <c r="C23" s="19" t="s">
        <v>11</v>
      </c>
      <c r="D23" s="42"/>
      <c r="E23" s="17"/>
      <c r="F23" s="107"/>
      <c r="G23" s="108"/>
    </row>
    <row r="24" spans="1:16" s="1" customFormat="1" ht="15" customHeight="1" x14ac:dyDescent="0.25">
      <c r="A24" s="222"/>
      <c r="B24" s="153" t="s">
        <v>43</v>
      </c>
      <c r="C24" s="19" t="s">
        <v>28</v>
      </c>
      <c r="D24" s="42"/>
      <c r="E24" s="17"/>
      <c r="F24" s="107"/>
      <c r="G24" s="108"/>
    </row>
    <row r="25" spans="1:16" s="1" customFormat="1" ht="19.5" customHeight="1" x14ac:dyDescent="0.25">
      <c r="A25" s="222"/>
      <c r="B25" s="153" t="s">
        <v>18</v>
      </c>
      <c r="C25" s="19" t="s">
        <v>11</v>
      </c>
      <c r="D25" s="42"/>
      <c r="E25" s="17"/>
      <c r="F25" s="107"/>
      <c r="G25" s="108"/>
    </row>
    <row r="26" spans="1:16" s="28" customFormat="1" ht="27" customHeight="1" x14ac:dyDescent="0.25">
      <c r="A26" s="223"/>
      <c r="B26" s="155" t="s">
        <v>193</v>
      </c>
      <c r="C26" s="19" t="s">
        <v>254</v>
      </c>
      <c r="D26" s="43"/>
      <c r="E26" s="22"/>
      <c r="F26" s="157"/>
      <c r="G26" s="111"/>
      <c r="H26" s="1"/>
      <c r="I26" s="1"/>
      <c r="J26" s="1"/>
      <c r="K26" s="1"/>
      <c r="L26" s="1"/>
      <c r="M26" s="1"/>
      <c r="N26" s="1"/>
      <c r="O26" s="1"/>
      <c r="P26" s="1"/>
    </row>
    <row r="27" spans="1:16" s="12" customFormat="1" ht="30" customHeight="1" x14ac:dyDescent="0.25">
      <c r="A27" s="1"/>
      <c r="B27" s="1"/>
      <c r="C27" s="229" t="s">
        <v>168</v>
      </c>
      <c r="D27" s="229"/>
      <c r="E27" s="229"/>
      <c r="F27" s="230"/>
      <c r="G27" s="112">
        <f>SUM(G10:G26)</f>
        <v>0</v>
      </c>
      <c r="H27" s="1"/>
      <c r="I27" s="1"/>
      <c r="J27" s="1"/>
      <c r="K27" s="1"/>
      <c r="L27" s="1"/>
      <c r="M27" s="1"/>
      <c r="N27" s="1"/>
      <c r="O27" s="1"/>
      <c r="P27" s="1"/>
    </row>
    <row r="28" spans="1:16" s="12" customFormat="1" ht="30" customHeight="1" x14ac:dyDescent="0.25">
      <c r="A28" s="1"/>
      <c r="B28" s="1"/>
      <c r="C28" s="148"/>
      <c r="D28" s="148"/>
      <c r="E28" s="148"/>
      <c r="F28" s="148"/>
      <c r="G28" s="182"/>
      <c r="H28" s="1"/>
      <c r="I28" s="1"/>
      <c r="J28" s="1"/>
      <c r="K28" s="1"/>
      <c r="L28" s="1"/>
      <c r="M28" s="1"/>
      <c r="N28" s="1"/>
      <c r="O28" s="1"/>
      <c r="P28" s="1"/>
    </row>
    <row r="29" spans="1:16" s="12" customFormat="1" ht="25.5" customHeight="1" x14ac:dyDescent="0.25">
      <c r="A29" s="24" t="s">
        <v>312</v>
      </c>
      <c r="B29" s="1"/>
      <c r="C29" s="61"/>
      <c r="D29" s="61"/>
      <c r="E29" s="61"/>
      <c r="F29" s="62"/>
      <c r="G29" s="63"/>
      <c r="H29" s="1"/>
      <c r="I29" s="1"/>
      <c r="J29" s="1"/>
      <c r="K29" s="1"/>
      <c r="L29" s="1"/>
      <c r="M29" s="1"/>
      <c r="N29" s="1"/>
      <c r="O29" s="1"/>
      <c r="P29" s="1"/>
    </row>
    <row r="30" spans="1:16" s="1" customFormat="1" ht="39.9" customHeight="1" x14ac:dyDescent="0.25">
      <c r="A30" s="25" t="s">
        <v>0</v>
      </c>
      <c r="B30" s="38" t="s">
        <v>1</v>
      </c>
      <c r="C30" s="5" t="s">
        <v>2</v>
      </c>
      <c r="D30" s="5" t="s">
        <v>3</v>
      </c>
      <c r="E30" s="209" t="s">
        <v>417</v>
      </c>
      <c r="F30" s="27" t="s">
        <v>4</v>
      </c>
      <c r="G30" s="27" t="s">
        <v>5</v>
      </c>
    </row>
    <row r="31" spans="1:16" s="1" customFormat="1" ht="55.5" customHeight="1" x14ac:dyDescent="0.25">
      <c r="A31" s="236" t="s">
        <v>29</v>
      </c>
      <c r="B31" s="237"/>
      <c r="C31" s="8" t="s">
        <v>6</v>
      </c>
      <c r="D31" s="9"/>
      <c r="E31" s="10"/>
      <c r="F31" s="9"/>
      <c r="G31" s="11"/>
    </row>
    <row r="32" spans="1:16" s="1" customFormat="1" ht="24" customHeight="1" x14ac:dyDescent="0.25">
      <c r="A32" s="39"/>
      <c r="B32" s="29" t="s">
        <v>204</v>
      </c>
      <c r="C32" s="29" t="s">
        <v>7</v>
      </c>
      <c r="D32" s="30" t="s">
        <v>8</v>
      </c>
      <c r="E32" s="31">
        <v>1</v>
      </c>
      <c r="F32" s="131">
        <v>0</v>
      </c>
      <c r="G32" s="131">
        <f>F32*E32</f>
        <v>0</v>
      </c>
    </row>
    <row r="33" spans="1:7" s="1" customFormat="1" ht="26.25" customHeight="1" x14ac:dyDescent="0.25">
      <c r="A33" s="221" t="s">
        <v>9</v>
      </c>
      <c r="B33" s="151" t="s">
        <v>311</v>
      </c>
      <c r="C33" s="14" t="s">
        <v>10</v>
      </c>
      <c r="D33" s="40"/>
      <c r="E33" s="41"/>
      <c r="F33" s="156"/>
      <c r="G33" s="105"/>
    </row>
    <row r="34" spans="1:7" s="1" customFormat="1" ht="15" customHeight="1" x14ac:dyDescent="0.25">
      <c r="A34" s="222"/>
      <c r="B34" s="152" t="s">
        <v>310</v>
      </c>
      <c r="C34" s="64" t="s">
        <v>30</v>
      </c>
      <c r="D34" s="42"/>
      <c r="E34" s="17"/>
      <c r="F34" s="107"/>
      <c r="G34" s="108"/>
    </row>
    <row r="35" spans="1:7" s="1" customFormat="1" ht="18.75" customHeight="1" x14ac:dyDescent="0.25">
      <c r="A35" s="222"/>
      <c r="B35" s="153" t="s">
        <v>31</v>
      </c>
      <c r="C35" s="19" t="s">
        <v>32</v>
      </c>
      <c r="D35" s="42"/>
      <c r="E35" s="17"/>
      <c r="F35" s="107"/>
      <c r="G35" s="108"/>
    </row>
    <row r="36" spans="1:7" s="1" customFormat="1" ht="30" customHeight="1" x14ac:dyDescent="0.25">
      <c r="A36" s="222"/>
      <c r="B36" s="153" t="s">
        <v>413</v>
      </c>
      <c r="C36" s="19" t="s">
        <v>34</v>
      </c>
      <c r="D36" s="42"/>
      <c r="E36" s="17"/>
      <c r="F36" s="107"/>
      <c r="G36" s="108"/>
    </row>
    <row r="37" spans="1:7" s="1" customFormat="1" ht="26.25" customHeight="1" x14ac:dyDescent="0.25">
      <c r="A37" s="222"/>
      <c r="B37" s="153" t="s">
        <v>414</v>
      </c>
      <c r="C37" s="19" t="s">
        <v>36</v>
      </c>
      <c r="D37" s="42"/>
      <c r="E37" s="17"/>
      <c r="F37" s="107"/>
      <c r="G37" s="108"/>
    </row>
    <row r="38" spans="1:7" s="1" customFormat="1" ht="26.25" customHeight="1" x14ac:dyDescent="0.25">
      <c r="A38" s="222"/>
      <c r="B38" s="153" t="s">
        <v>37</v>
      </c>
      <c r="C38" s="19" t="s">
        <v>38</v>
      </c>
      <c r="D38" s="42"/>
      <c r="E38" s="17"/>
      <c r="F38" s="107"/>
      <c r="G38" s="108"/>
    </row>
    <row r="39" spans="1:7" s="1" customFormat="1" ht="15" customHeight="1" x14ac:dyDescent="0.25">
      <c r="A39" s="222"/>
      <c r="B39" s="154" t="s">
        <v>191</v>
      </c>
      <c r="C39" s="19" t="s">
        <v>11</v>
      </c>
      <c r="D39" s="42"/>
      <c r="E39" s="17"/>
      <c r="F39" s="107"/>
      <c r="G39" s="108"/>
    </row>
    <row r="40" spans="1:7" s="1" customFormat="1" ht="15" customHeight="1" x14ac:dyDescent="0.25">
      <c r="A40" s="222"/>
      <c r="B40" s="154" t="s">
        <v>192</v>
      </c>
      <c r="C40" s="19" t="s">
        <v>11</v>
      </c>
      <c r="D40" s="42"/>
      <c r="E40" s="17"/>
      <c r="F40" s="107"/>
      <c r="G40" s="108"/>
    </row>
    <row r="41" spans="1:7" s="1" customFormat="1" ht="30" customHeight="1" x14ac:dyDescent="0.25">
      <c r="A41" s="222"/>
      <c r="B41" s="153" t="s">
        <v>40</v>
      </c>
      <c r="C41" s="19" t="s">
        <v>41</v>
      </c>
      <c r="D41" s="42"/>
      <c r="E41" s="17"/>
      <c r="F41" s="107"/>
      <c r="G41" s="108"/>
    </row>
    <row r="42" spans="1:7" s="1" customFormat="1" ht="27.75" customHeight="1" x14ac:dyDescent="0.25">
      <c r="A42" s="222"/>
      <c r="B42" s="153" t="s">
        <v>42</v>
      </c>
      <c r="C42" s="19" t="s">
        <v>11</v>
      </c>
      <c r="D42" s="42"/>
      <c r="E42" s="17"/>
      <c r="F42" s="107"/>
      <c r="G42" s="108"/>
    </row>
    <row r="43" spans="1:7" s="1" customFormat="1" ht="15" customHeight="1" x14ac:dyDescent="0.25">
      <c r="A43" s="222"/>
      <c r="B43" s="153" t="s">
        <v>189</v>
      </c>
      <c r="C43" s="19" t="s">
        <v>11</v>
      </c>
      <c r="D43" s="42"/>
      <c r="E43" s="17"/>
      <c r="F43" s="107"/>
      <c r="G43" s="108"/>
    </row>
    <row r="44" spans="1:7" s="1" customFormat="1" ht="15" customHeight="1" x14ac:dyDescent="0.25">
      <c r="A44" s="222"/>
      <c r="B44" s="153" t="s">
        <v>19</v>
      </c>
      <c r="C44" s="19" t="s">
        <v>11</v>
      </c>
      <c r="D44" s="42"/>
      <c r="E44" s="17"/>
      <c r="F44" s="107"/>
      <c r="G44" s="108"/>
    </row>
    <row r="45" spans="1:7" s="1" customFormat="1" ht="15" customHeight="1" x14ac:dyDescent="0.25">
      <c r="A45" s="222"/>
      <c r="B45" s="153" t="s">
        <v>14</v>
      </c>
      <c r="C45" s="19" t="s">
        <v>11</v>
      </c>
      <c r="D45" s="42"/>
      <c r="E45" s="17"/>
      <c r="F45" s="107"/>
      <c r="G45" s="108"/>
    </row>
    <row r="46" spans="1:7" s="1" customFormat="1" ht="20.100000000000001" customHeight="1" x14ac:dyDescent="0.25">
      <c r="A46" s="222"/>
      <c r="B46" s="153" t="s">
        <v>43</v>
      </c>
      <c r="C46" s="19" t="s">
        <v>28</v>
      </c>
      <c r="D46" s="42"/>
      <c r="E46" s="17"/>
      <c r="F46" s="107"/>
      <c r="G46" s="108"/>
    </row>
    <row r="47" spans="1:7" s="1" customFormat="1" ht="15" customHeight="1" x14ac:dyDescent="0.25">
      <c r="A47" s="222"/>
      <c r="B47" s="153" t="s">
        <v>18</v>
      </c>
      <c r="C47" s="19" t="s">
        <v>11</v>
      </c>
      <c r="D47" s="42"/>
      <c r="E47" s="17"/>
      <c r="F47" s="107"/>
      <c r="G47" s="108"/>
    </row>
    <row r="48" spans="1:7" s="1" customFormat="1" ht="18" customHeight="1" x14ac:dyDescent="0.25">
      <c r="A48" s="223"/>
      <c r="B48" s="155" t="s">
        <v>193</v>
      </c>
      <c r="C48" s="19" t="s">
        <v>254</v>
      </c>
      <c r="D48" s="43"/>
      <c r="E48" s="22"/>
      <c r="F48" s="157"/>
      <c r="G48" s="111"/>
    </row>
    <row r="49" spans="1:9" s="1" customFormat="1" ht="19.5" customHeight="1" x14ac:dyDescent="0.25">
      <c r="C49" s="229" t="s">
        <v>168</v>
      </c>
      <c r="D49" s="229"/>
      <c r="E49" s="229"/>
      <c r="F49" s="230"/>
      <c r="G49" s="112">
        <f>SUM(G32:G48)</f>
        <v>0</v>
      </c>
    </row>
    <row r="50" spans="1:9" s="1" customFormat="1" ht="15" customHeight="1" x14ac:dyDescent="0.25">
      <c r="C50" s="148"/>
      <c r="D50" s="148"/>
      <c r="E50" s="148"/>
      <c r="F50" s="148"/>
      <c r="G50" s="182"/>
    </row>
    <row r="51" spans="1:9" s="1" customFormat="1" ht="24.9" customHeight="1" x14ac:dyDescent="0.25">
      <c r="C51" s="148"/>
      <c r="D51" s="148"/>
      <c r="E51" s="148"/>
      <c r="F51" s="148"/>
      <c r="G51" s="182"/>
    </row>
    <row r="52" spans="1:9" s="1" customFormat="1" ht="15" customHeight="1" x14ac:dyDescent="0.25">
      <c r="A52" s="54" t="s">
        <v>313</v>
      </c>
      <c r="C52" s="2"/>
      <c r="D52" s="2"/>
      <c r="E52" s="2"/>
      <c r="G52" s="3"/>
    </row>
    <row r="53" spans="1:9" s="1" customFormat="1" ht="36.9" customHeight="1" x14ac:dyDescent="0.25">
      <c r="A53" s="25" t="s">
        <v>0</v>
      </c>
      <c r="B53" s="26" t="s">
        <v>1</v>
      </c>
      <c r="C53" s="5" t="s">
        <v>2</v>
      </c>
      <c r="D53" s="5" t="s">
        <v>3</v>
      </c>
      <c r="E53" s="209" t="s">
        <v>417</v>
      </c>
      <c r="F53" s="27" t="s">
        <v>4</v>
      </c>
      <c r="G53" s="27" t="s">
        <v>5</v>
      </c>
    </row>
    <row r="54" spans="1:9" s="1" customFormat="1" ht="52.5" customHeight="1" x14ac:dyDescent="0.25">
      <c r="A54" s="231" t="s">
        <v>44</v>
      </c>
      <c r="B54" s="232"/>
      <c r="C54" s="8" t="s">
        <v>6</v>
      </c>
      <c r="D54" s="30"/>
      <c r="E54" s="31"/>
      <c r="F54" s="30"/>
      <c r="G54" s="32"/>
    </row>
    <row r="55" spans="1:9" s="1" customFormat="1" ht="34.5" customHeight="1" x14ac:dyDescent="0.25">
      <c r="A55" s="39"/>
      <c r="B55" s="29" t="s">
        <v>45</v>
      </c>
      <c r="C55" s="29" t="s">
        <v>7</v>
      </c>
      <c r="D55" s="30" t="s">
        <v>8</v>
      </c>
      <c r="E55" s="31">
        <v>2</v>
      </c>
      <c r="F55" s="131">
        <v>0</v>
      </c>
      <c r="G55" s="131">
        <f>F55*E55</f>
        <v>0</v>
      </c>
    </row>
    <row r="56" spans="1:9" s="1" customFormat="1" ht="24.75" customHeight="1" x14ac:dyDescent="0.25">
      <c r="A56" s="233">
        <v>1</v>
      </c>
      <c r="B56" s="168" t="s">
        <v>292</v>
      </c>
      <c r="C56" s="64" t="s">
        <v>10</v>
      </c>
      <c r="D56" s="15"/>
      <c r="E56" s="15"/>
      <c r="F56" s="158"/>
      <c r="G56" s="159"/>
      <c r="I56" s="20"/>
    </row>
    <row r="57" spans="1:9" s="1" customFormat="1" ht="20.100000000000001" customHeight="1" x14ac:dyDescent="0.25">
      <c r="A57" s="234"/>
      <c r="B57" s="153" t="s">
        <v>189</v>
      </c>
      <c r="C57" s="19" t="s">
        <v>11</v>
      </c>
      <c r="D57" s="41"/>
      <c r="E57" s="41"/>
      <c r="F57" s="160"/>
      <c r="G57" s="161"/>
    </row>
    <row r="58" spans="1:9" s="1" customFormat="1" ht="29.25" customHeight="1" x14ac:dyDescent="0.25">
      <c r="A58" s="234"/>
      <c r="B58" s="169" t="s">
        <v>46</v>
      </c>
      <c r="C58" s="58" t="s">
        <v>11</v>
      </c>
      <c r="D58" s="17"/>
      <c r="E58" s="17"/>
      <c r="F58" s="162"/>
      <c r="G58" s="163"/>
    </row>
    <row r="59" spans="1:9" s="1" customFormat="1" ht="27" customHeight="1" x14ac:dyDescent="0.25">
      <c r="A59" s="234"/>
      <c r="B59" s="169" t="s">
        <v>187</v>
      </c>
      <c r="C59" s="59" t="s">
        <v>11</v>
      </c>
      <c r="D59" s="17"/>
      <c r="E59" s="17"/>
      <c r="F59" s="162"/>
      <c r="G59" s="163"/>
    </row>
    <row r="60" spans="1:9" s="1" customFormat="1" ht="24.9" customHeight="1" x14ac:dyDescent="0.25">
      <c r="A60" s="234"/>
      <c r="B60" s="170" t="s">
        <v>47</v>
      </c>
      <c r="C60" s="59" t="s">
        <v>11</v>
      </c>
      <c r="D60" s="17"/>
      <c r="E60" s="17"/>
      <c r="F60" s="162"/>
      <c r="G60" s="163"/>
    </row>
    <row r="61" spans="1:9" s="1" customFormat="1" ht="24.9" customHeight="1" x14ac:dyDescent="0.25">
      <c r="A61" s="234"/>
      <c r="B61" s="170" t="s">
        <v>48</v>
      </c>
      <c r="C61" s="19" t="s">
        <v>11</v>
      </c>
      <c r="D61" s="17"/>
      <c r="E61" s="17"/>
      <c r="F61" s="162"/>
      <c r="G61" s="163"/>
    </row>
    <row r="62" spans="1:9" s="1" customFormat="1" ht="15" customHeight="1" x14ac:dyDescent="0.25">
      <c r="A62" s="234"/>
      <c r="B62" s="170" t="s">
        <v>49</v>
      </c>
      <c r="C62" s="19" t="s">
        <v>11</v>
      </c>
      <c r="D62" s="17"/>
      <c r="E62" s="17"/>
      <c r="F62" s="162"/>
      <c r="G62" s="163"/>
    </row>
    <row r="63" spans="1:9" s="1" customFormat="1" ht="26.4" x14ac:dyDescent="0.25">
      <c r="A63" s="234"/>
      <c r="B63" s="171" t="s">
        <v>386</v>
      </c>
      <c r="C63" s="65" t="s">
        <v>50</v>
      </c>
      <c r="D63" s="42"/>
      <c r="E63" s="17"/>
      <c r="F63" s="162"/>
      <c r="G63" s="163"/>
    </row>
    <row r="64" spans="1:9" s="1" customFormat="1" ht="26.4" x14ac:dyDescent="0.25">
      <c r="A64" s="234"/>
      <c r="B64" s="169" t="s">
        <v>51</v>
      </c>
      <c r="C64" s="19" t="s">
        <v>11</v>
      </c>
      <c r="D64" s="17"/>
      <c r="E64" s="17"/>
      <c r="F64" s="162"/>
      <c r="G64" s="163"/>
    </row>
    <row r="65" spans="1:7" s="1" customFormat="1" ht="13.2" x14ac:dyDescent="0.25">
      <c r="A65" s="234"/>
      <c r="B65" s="170" t="s">
        <v>52</v>
      </c>
      <c r="C65" s="19" t="s">
        <v>11</v>
      </c>
      <c r="D65" s="17"/>
      <c r="E65" s="17"/>
      <c r="F65" s="162"/>
      <c r="G65" s="163"/>
    </row>
    <row r="66" spans="1:7" s="1" customFormat="1" ht="13.2" x14ac:dyDescent="0.25">
      <c r="A66" s="234"/>
      <c r="B66" s="170" t="s">
        <v>53</v>
      </c>
      <c r="C66" s="19" t="s">
        <v>11</v>
      </c>
      <c r="D66" s="17"/>
      <c r="E66" s="17"/>
      <c r="F66" s="162"/>
      <c r="G66" s="163"/>
    </row>
    <row r="67" spans="1:7" s="1" customFormat="1" ht="13.2" x14ac:dyDescent="0.25">
      <c r="A67" s="234"/>
      <c r="B67" s="170" t="s">
        <v>54</v>
      </c>
      <c r="C67" s="19" t="s">
        <v>13</v>
      </c>
      <c r="D67" s="17"/>
      <c r="E67" s="17"/>
      <c r="F67" s="162"/>
      <c r="G67" s="163"/>
    </row>
    <row r="68" spans="1:7" s="1" customFormat="1" ht="13.2" x14ac:dyDescent="0.25">
      <c r="A68" s="234"/>
      <c r="B68" s="170" t="s">
        <v>14</v>
      </c>
      <c r="C68" s="19" t="s">
        <v>11</v>
      </c>
      <c r="D68" s="17"/>
      <c r="E68" s="17"/>
      <c r="F68" s="162"/>
      <c r="G68" s="163"/>
    </row>
    <row r="69" spans="1:7" s="1" customFormat="1" ht="13.2" x14ac:dyDescent="0.25">
      <c r="A69" s="234"/>
      <c r="B69" s="170" t="s">
        <v>55</v>
      </c>
      <c r="C69" s="19" t="s">
        <v>11</v>
      </c>
      <c r="D69" s="17"/>
      <c r="E69" s="17"/>
      <c r="F69" s="162"/>
      <c r="G69" s="163"/>
    </row>
    <row r="70" spans="1:7" s="1" customFormat="1" ht="13.2" x14ac:dyDescent="0.25">
      <c r="A70" s="234"/>
      <c r="B70" s="170" t="s">
        <v>18</v>
      </c>
      <c r="C70" s="19" t="s">
        <v>11</v>
      </c>
      <c r="D70" s="17"/>
      <c r="E70" s="17"/>
      <c r="F70" s="162"/>
      <c r="G70" s="163"/>
    </row>
    <row r="71" spans="1:7" s="1" customFormat="1" ht="13.2" x14ac:dyDescent="0.25">
      <c r="A71" s="235"/>
      <c r="B71" s="172" t="s">
        <v>335</v>
      </c>
      <c r="C71" s="21" t="s">
        <v>254</v>
      </c>
      <c r="D71" s="43"/>
      <c r="E71" s="22"/>
      <c r="F71" s="164"/>
      <c r="G71" s="110"/>
    </row>
    <row r="72" spans="1:7" s="1" customFormat="1" ht="13.2" x14ac:dyDescent="0.25">
      <c r="C72" s="229" t="s">
        <v>168</v>
      </c>
      <c r="D72" s="229"/>
      <c r="E72" s="229"/>
      <c r="F72" s="230"/>
      <c r="G72" s="112">
        <f>SUM(G55:G71)</f>
        <v>0</v>
      </c>
    </row>
    <row r="73" spans="1:7" s="1" customFormat="1" ht="13.2" x14ac:dyDescent="0.25"/>
    <row r="74" spans="1:7" s="1" customFormat="1" ht="13.2" x14ac:dyDescent="0.25">
      <c r="A74" s="54" t="s">
        <v>354</v>
      </c>
      <c r="C74" s="2"/>
      <c r="D74" s="2"/>
      <c r="E74" s="2"/>
      <c r="G74" s="3"/>
    </row>
    <row r="75" spans="1:7" s="1" customFormat="1" ht="34.200000000000003" x14ac:dyDescent="0.25">
      <c r="A75" s="25" t="s">
        <v>0</v>
      </c>
      <c r="B75" s="26" t="s">
        <v>1</v>
      </c>
      <c r="C75" s="5" t="s">
        <v>2</v>
      </c>
      <c r="D75" s="5" t="s">
        <v>3</v>
      </c>
      <c r="E75" s="209" t="s">
        <v>417</v>
      </c>
      <c r="F75" s="27" t="s">
        <v>4</v>
      </c>
      <c r="G75" s="27" t="s">
        <v>5</v>
      </c>
    </row>
    <row r="76" spans="1:7" s="1" customFormat="1" ht="76.5" customHeight="1" x14ac:dyDescent="0.25">
      <c r="A76" s="231" t="s">
        <v>391</v>
      </c>
      <c r="B76" s="232"/>
      <c r="C76" s="8" t="s">
        <v>6</v>
      </c>
      <c r="D76" s="30"/>
      <c r="E76" s="31"/>
      <c r="F76" s="30"/>
      <c r="G76" s="32"/>
    </row>
    <row r="77" spans="1:7" s="1" customFormat="1" ht="24" customHeight="1" x14ac:dyDescent="0.25">
      <c r="A77" s="39"/>
      <c r="B77" s="29" t="s">
        <v>342</v>
      </c>
      <c r="C77" s="29" t="s">
        <v>7</v>
      </c>
      <c r="D77" s="30" t="s">
        <v>8</v>
      </c>
      <c r="E77" s="31">
        <v>6</v>
      </c>
      <c r="F77" s="131">
        <v>0</v>
      </c>
      <c r="G77" s="131">
        <f>F77*E77</f>
        <v>0</v>
      </c>
    </row>
    <row r="78" spans="1:7" s="1" customFormat="1" ht="13.2" x14ac:dyDescent="0.25">
      <c r="A78" s="233">
        <v>1</v>
      </c>
      <c r="B78" s="168" t="s">
        <v>379</v>
      </c>
      <c r="C78" s="64" t="s">
        <v>10</v>
      </c>
      <c r="D78" s="15"/>
      <c r="E78" s="15"/>
      <c r="F78" s="158"/>
      <c r="G78" s="159"/>
    </row>
    <row r="79" spans="1:7" s="1" customFormat="1" ht="13.2" x14ac:dyDescent="0.25">
      <c r="A79" s="234"/>
      <c r="B79" s="153" t="s">
        <v>189</v>
      </c>
      <c r="C79" s="19" t="s">
        <v>11</v>
      </c>
      <c r="D79" s="41"/>
      <c r="E79" s="41"/>
      <c r="F79" s="160"/>
      <c r="G79" s="161"/>
    </row>
    <row r="80" spans="1:7" s="1" customFormat="1" ht="13.2" x14ac:dyDescent="0.25">
      <c r="A80" s="234"/>
      <c r="B80" s="169" t="s">
        <v>344</v>
      </c>
      <c r="C80" s="58" t="s">
        <v>11</v>
      </c>
      <c r="D80" s="17"/>
      <c r="E80" s="17"/>
      <c r="F80" s="162"/>
      <c r="G80" s="163"/>
    </row>
    <row r="81" spans="1:11" s="1" customFormat="1" ht="13.2" x14ac:dyDescent="0.25">
      <c r="A81" s="234"/>
      <c r="B81" s="169" t="s">
        <v>345</v>
      </c>
      <c r="C81" s="59" t="s">
        <v>346</v>
      </c>
      <c r="D81" s="17"/>
      <c r="E81" s="17"/>
      <c r="F81" s="162"/>
      <c r="G81" s="163"/>
    </row>
    <row r="82" spans="1:11" s="1" customFormat="1" ht="13.2" x14ac:dyDescent="0.25">
      <c r="A82" s="234"/>
      <c r="B82" s="170" t="s">
        <v>347</v>
      </c>
      <c r="C82" s="59" t="s">
        <v>11</v>
      </c>
      <c r="D82" s="17"/>
      <c r="E82" s="17"/>
      <c r="F82" s="162"/>
      <c r="G82" s="163"/>
      <c r="K82" s="1" t="s">
        <v>380</v>
      </c>
    </row>
    <row r="83" spans="1:11" s="1" customFormat="1" ht="13.2" x14ac:dyDescent="0.25">
      <c r="A83" s="234"/>
      <c r="B83" s="170" t="s">
        <v>348</v>
      </c>
      <c r="C83" s="19" t="s">
        <v>10</v>
      </c>
      <c r="D83" s="17"/>
      <c r="E83" s="17"/>
      <c r="F83" s="162"/>
      <c r="G83" s="163"/>
    </row>
    <row r="84" spans="1:11" s="1" customFormat="1" ht="13.2" x14ac:dyDescent="0.25">
      <c r="A84" s="234"/>
      <c r="B84" s="192" t="s">
        <v>349</v>
      </c>
      <c r="C84" s="19" t="s">
        <v>11</v>
      </c>
      <c r="D84" s="17"/>
      <c r="E84" s="17"/>
      <c r="F84" s="162"/>
      <c r="G84" s="163"/>
    </row>
    <row r="85" spans="1:11" s="1" customFormat="1" ht="13.2" x14ac:dyDescent="0.25">
      <c r="A85" s="234"/>
      <c r="B85" s="192" t="s">
        <v>350</v>
      </c>
      <c r="C85" s="65" t="s">
        <v>351</v>
      </c>
      <c r="D85" s="42"/>
      <c r="E85" s="17"/>
      <c r="F85" s="162"/>
      <c r="G85" s="163"/>
    </row>
    <row r="86" spans="1:11" s="1" customFormat="1" ht="13.2" x14ac:dyDescent="0.25">
      <c r="A86" s="234"/>
      <c r="B86" s="192" t="s">
        <v>352</v>
      </c>
      <c r="C86" s="19" t="s">
        <v>11</v>
      </c>
      <c r="D86" s="17"/>
      <c r="E86" s="17"/>
      <c r="F86" s="162"/>
      <c r="G86" s="163"/>
    </row>
    <row r="87" spans="1:11" s="1" customFormat="1" ht="13.2" x14ac:dyDescent="0.25">
      <c r="A87" s="234"/>
      <c r="B87" s="170" t="s">
        <v>52</v>
      </c>
      <c r="C87" s="19" t="s">
        <v>11</v>
      </c>
      <c r="D87" s="17"/>
      <c r="E87" s="17"/>
      <c r="F87" s="162"/>
      <c r="G87" s="163"/>
    </row>
    <row r="88" spans="1:11" s="1" customFormat="1" ht="13.2" x14ac:dyDescent="0.25">
      <c r="A88" s="234"/>
      <c r="B88" s="192" t="s">
        <v>353</v>
      </c>
      <c r="C88" s="19" t="s">
        <v>11</v>
      </c>
      <c r="D88" s="17"/>
      <c r="E88" s="17"/>
      <c r="F88" s="162"/>
      <c r="G88" s="163"/>
    </row>
    <row r="89" spans="1:11" s="1" customFormat="1" ht="13.2" x14ac:dyDescent="0.25">
      <c r="A89" s="234"/>
      <c r="B89" s="192" t="s">
        <v>43</v>
      </c>
      <c r="C89" s="19" t="s">
        <v>13</v>
      </c>
      <c r="D89" s="17"/>
      <c r="E89" s="17"/>
      <c r="F89" s="162"/>
      <c r="G89" s="163"/>
    </row>
    <row r="90" spans="1:11" s="1" customFormat="1" ht="13.2" x14ac:dyDescent="0.25">
      <c r="A90" s="234"/>
      <c r="B90" s="170" t="s">
        <v>14</v>
      </c>
      <c r="C90" s="19" t="s">
        <v>11</v>
      </c>
      <c r="D90" s="17"/>
      <c r="E90" s="17"/>
      <c r="F90" s="162"/>
      <c r="G90" s="163"/>
    </row>
    <row r="91" spans="1:11" s="1" customFormat="1" ht="13.2" x14ac:dyDescent="0.25">
      <c r="A91" s="234"/>
      <c r="B91" s="170" t="s">
        <v>55</v>
      </c>
      <c r="C91" s="19" t="s">
        <v>11</v>
      </c>
      <c r="D91" s="17"/>
      <c r="E91" s="17"/>
      <c r="F91" s="162"/>
      <c r="G91" s="163"/>
    </row>
    <row r="92" spans="1:11" s="1" customFormat="1" ht="13.2" x14ac:dyDescent="0.25">
      <c r="A92" s="234"/>
      <c r="B92" s="170" t="s">
        <v>18</v>
      </c>
      <c r="C92" s="19" t="s">
        <v>11</v>
      </c>
      <c r="D92" s="17"/>
      <c r="E92" s="17"/>
      <c r="F92" s="162"/>
      <c r="G92" s="163"/>
    </row>
    <row r="93" spans="1:11" s="1" customFormat="1" ht="12.75" customHeight="1" x14ac:dyDescent="0.25">
      <c r="A93" s="235"/>
      <c r="B93" s="172" t="s">
        <v>335</v>
      </c>
      <c r="C93" s="21" t="s">
        <v>254</v>
      </c>
      <c r="D93" s="43"/>
      <c r="E93" s="22"/>
      <c r="F93" s="164"/>
      <c r="G93" s="110"/>
    </row>
    <row r="94" spans="1:11" s="1" customFormat="1" ht="13.2" x14ac:dyDescent="0.25">
      <c r="C94" s="229" t="s">
        <v>168</v>
      </c>
      <c r="D94" s="229"/>
      <c r="E94" s="229"/>
      <c r="F94" s="230"/>
      <c r="G94" s="112">
        <f>SUM(G77:G93)</f>
        <v>0</v>
      </c>
    </row>
    <row r="95" spans="1:11" s="1" customFormat="1" ht="13.2" x14ac:dyDescent="0.25">
      <c r="C95" s="148"/>
      <c r="D95" s="148"/>
      <c r="E95" s="148"/>
      <c r="F95" s="148"/>
      <c r="G95" s="182"/>
    </row>
    <row r="96" spans="1:11" s="1" customFormat="1" ht="31.5" customHeight="1" thickBot="1" x14ac:dyDescent="0.3">
      <c r="B96" s="227" t="s">
        <v>357</v>
      </c>
      <c r="C96" s="227"/>
      <c r="D96" s="227"/>
      <c r="E96" s="227"/>
      <c r="F96" s="227"/>
      <c r="G96" s="227"/>
    </row>
    <row r="97" spans="2:7" s="1" customFormat="1" ht="30" customHeight="1" thickBot="1" x14ac:dyDescent="0.3">
      <c r="B97" s="216" t="s">
        <v>415</v>
      </c>
      <c r="C97" s="217"/>
      <c r="D97" s="217"/>
      <c r="E97" s="217"/>
      <c r="F97" s="217"/>
      <c r="G97" s="218"/>
    </row>
    <row r="98" spans="2:7" s="1" customFormat="1" ht="18" customHeight="1" x14ac:dyDescent="0.25">
      <c r="B98" s="185"/>
      <c r="C98" s="185"/>
      <c r="D98" s="185"/>
      <c r="E98" s="185"/>
      <c r="F98" s="185"/>
      <c r="G98" s="185"/>
    </row>
    <row r="99" spans="2:7" s="1" customFormat="1" ht="13.2" x14ac:dyDescent="0.25">
      <c r="B99" s="118" t="s">
        <v>183</v>
      </c>
      <c r="C99" s="215" t="s">
        <v>420</v>
      </c>
      <c r="D99" s="215"/>
      <c r="E99" s="215"/>
      <c r="F99" s="215"/>
      <c r="G99" s="112"/>
    </row>
    <row r="100" spans="2:7" s="1" customFormat="1" ht="13.2" x14ac:dyDescent="0.25">
      <c r="B100" s="48"/>
      <c r="C100" s="215" t="s">
        <v>27</v>
      </c>
      <c r="D100" s="215"/>
      <c r="E100" s="215"/>
      <c r="F100" s="215"/>
      <c r="G100" s="112"/>
    </row>
    <row r="101" spans="2:7" s="1" customFormat="1" ht="13.2" x14ac:dyDescent="0.25">
      <c r="B101" s="48"/>
      <c r="C101" s="215" t="s">
        <v>421</v>
      </c>
      <c r="D101" s="215"/>
      <c r="E101" s="215"/>
      <c r="F101" s="215"/>
      <c r="G101" s="112"/>
    </row>
    <row r="102" spans="2:7" s="1" customFormat="1" ht="13.2" x14ac:dyDescent="0.25"/>
    <row r="103" spans="2:7" s="1" customFormat="1" ht="13.2" x14ac:dyDescent="0.25"/>
    <row r="104" spans="2:7" s="1" customFormat="1" ht="13.2" x14ac:dyDescent="0.25">
      <c r="B104" s="1" t="s">
        <v>26</v>
      </c>
      <c r="D104" s="214" t="s">
        <v>409</v>
      </c>
      <c r="E104" s="214"/>
    </row>
    <row r="105" spans="2:7" s="1" customFormat="1" ht="13.2" x14ac:dyDescent="0.25"/>
    <row r="106" spans="2:7" s="1" customFormat="1" ht="13.2" x14ac:dyDescent="0.25"/>
    <row r="107" spans="2:7" s="1" customFormat="1" ht="13.2" x14ac:dyDescent="0.25"/>
    <row r="108" spans="2:7" s="1" customFormat="1" ht="13.2" x14ac:dyDescent="0.25">
      <c r="D108" s="1" t="s">
        <v>410</v>
      </c>
    </row>
    <row r="109" spans="2:7" s="1" customFormat="1" ht="13.2" x14ac:dyDescent="0.25"/>
    <row r="110" spans="2:7" s="1" customFormat="1" ht="13.2" x14ac:dyDescent="0.25"/>
    <row r="111" spans="2:7" s="1" customFormat="1" ht="13.2" x14ac:dyDescent="0.25"/>
    <row r="112" spans="2:7" s="1" customFormat="1" ht="13.2" x14ac:dyDescent="0.25"/>
    <row r="113" s="1" customFormat="1" ht="13.2" x14ac:dyDescent="0.25"/>
    <row r="114" s="1" customFormat="1" ht="13.2" x14ac:dyDescent="0.25"/>
    <row r="115" s="1" customFormat="1" ht="13.2" x14ac:dyDescent="0.25"/>
    <row r="116" s="1" customFormat="1" ht="13.2" x14ac:dyDescent="0.25"/>
    <row r="117" s="1" customFormat="1" ht="13.2" x14ac:dyDescent="0.25"/>
    <row r="118" s="1" customFormat="1" ht="13.2" x14ac:dyDescent="0.25"/>
    <row r="119" s="1" customFormat="1" ht="13.2" x14ac:dyDescent="0.25"/>
    <row r="120" s="1" customFormat="1" ht="13.2" x14ac:dyDescent="0.25"/>
    <row r="121" s="1" customFormat="1" ht="13.2" x14ac:dyDescent="0.25"/>
    <row r="122" s="1" customFormat="1" ht="13.2" x14ac:dyDescent="0.25"/>
    <row r="123" s="1" customFormat="1" ht="13.2" x14ac:dyDescent="0.25"/>
    <row r="124" s="1" customFormat="1" ht="13.2" x14ac:dyDescent="0.25"/>
    <row r="125" s="1" customFormat="1" ht="13.2" x14ac:dyDescent="0.25"/>
    <row r="126" s="1" customFormat="1" ht="13.2" x14ac:dyDescent="0.25"/>
    <row r="127" s="1" customFormat="1" ht="13.2" x14ac:dyDescent="0.25"/>
    <row r="128" s="1" customFormat="1" ht="13.2" x14ac:dyDescent="0.25"/>
    <row r="129" s="1" customFormat="1" ht="13.2" x14ac:dyDescent="0.25"/>
    <row r="130" s="1" customFormat="1" ht="13.2" x14ac:dyDescent="0.25"/>
    <row r="131" s="1" customFormat="1" ht="13.2" x14ac:dyDescent="0.25"/>
    <row r="132" s="1" customFormat="1" ht="13.2" x14ac:dyDescent="0.25"/>
    <row r="133" s="1" customFormat="1" ht="13.2" x14ac:dyDescent="0.25"/>
    <row r="134" s="1" customFormat="1" ht="13.2" x14ac:dyDescent="0.25"/>
    <row r="135" s="1" customFormat="1" ht="13.2" x14ac:dyDescent="0.25"/>
    <row r="136" s="1" customFormat="1" ht="13.2" x14ac:dyDescent="0.25"/>
    <row r="137" s="1" customFormat="1" ht="13.2" x14ac:dyDescent="0.25"/>
    <row r="138" s="1" customFormat="1" ht="13.2" x14ac:dyDescent="0.25"/>
    <row r="139" s="1" customFormat="1" ht="13.2" x14ac:dyDescent="0.25"/>
    <row r="140" s="1" customFormat="1" ht="13.2" x14ac:dyDescent="0.25"/>
    <row r="141" s="1" customFormat="1" ht="13.2" x14ac:dyDescent="0.25"/>
    <row r="142" s="1" customFormat="1" ht="13.2" x14ac:dyDescent="0.25"/>
    <row r="143" s="1" customFormat="1" ht="13.2" x14ac:dyDescent="0.25"/>
    <row r="144" s="1" customFormat="1" ht="13.2" x14ac:dyDescent="0.25"/>
    <row r="145" s="1" customFormat="1" ht="13.2" x14ac:dyDescent="0.25"/>
    <row r="146" s="1" customFormat="1" ht="13.2" x14ac:dyDescent="0.25"/>
    <row r="147" s="1" customFormat="1" ht="13.2" x14ac:dyDescent="0.25"/>
    <row r="148" s="1" customFormat="1" ht="13.2" x14ac:dyDescent="0.25"/>
    <row r="149" s="1" customFormat="1" ht="13.2" x14ac:dyDescent="0.25"/>
    <row r="150" s="1" customFormat="1" ht="13.2" x14ac:dyDescent="0.25"/>
    <row r="151" s="1" customFormat="1" ht="13.2" x14ac:dyDescent="0.25"/>
    <row r="152" s="1" customFormat="1" ht="13.2" x14ac:dyDescent="0.25"/>
    <row r="153" s="1" customFormat="1" ht="13.2" x14ac:dyDescent="0.25"/>
    <row r="154" s="1" customFormat="1" ht="13.2" x14ac:dyDescent="0.25"/>
    <row r="155" s="1" customFormat="1" ht="13.2" x14ac:dyDescent="0.25"/>
    <row r="156" s="1" customFormat="1" ht="13.2" x14ac:dyDescent="0.25"/>
    <row r="157" s="1" customFormat="1" ht="13.2" x14ac:dyDescent="0.25"/>
    <row r="158" s="1" customFormat="1" ht="13.2" x14ac:dyDescent="0.25"/>
    <row r="159" s="1" customFormat="1" ht="13.2" x14ac:dyDescent="0.25"/>
    <row r="160" s="1" customFormat="1" ht="13.2" x14ac:dyDescent="0.25"/>
    <row r="161" spans="1:7" s="1" customFormat="1" ht="13.2" x14ac:dyDescent="0.25"/>
    <row r="162" spans="1:7" s="1" customFormat="1" ht="13.2" x14ac:dyDescent="0.25"/>
    <row r="163" spans="1:7" s="1" customFormat="1" ht="13.2" x14ac:dyDescent="0.25"/>
    <row r="164" spans="1:7" s="1" customFormat="1" ht="13.2" x14ac:dyDescent="0.25"/>
    <row r="165" spans="1:7" s="1" customFormat="1" ht="13.2" x14ac:dyDescent="0.25"/>
    <row r="166" spans="1:7" s="1" customFormat="1" ht="13.2" x14ac:dyDescent="0.25"/>
    <row r="167" spans="1:7" s="1" customFormat="1" ht="13.2" x14ac:dyDescent="0.25"/>
    <row r="168" spans="1:7" s="1" customFormat="1" ht="13.2" x14ac:dyDescent="0.25"/>
    <row r="169" spans="1:7" s="1" customFormat="1" ht="13.2" x14ac:dyDescent="0.25"/>
    <row r="170" spans="1:7" s="1" customFormat="1" ht="13.2" x14ac:dyDescent="0.25"/>
    <row r="171" spans="1:7" s="1" customFormat="1" ht="13.2" x14ac:dyDescent="0.25"/>
    <row r="172" spans="1:7" s="1" customFormat="1" ht="13.2" x14ac:dyDescent="0.25"/>
    <row r="173" spans="1:7" x14ac:dyDescent="0.3">
      <c r="A173" s="1"/>
      <c r="B173" s="1"/>
      <c r="C173" s="1"/>
      <c r="D173" s="1"/>
      <c r="E173" s="1"/>
      <c r="F173" s="1"/>
      <c r="G173" s="1"/>
    </row>
    <row r="174" spans="1:7" x14ac:dyDescent="0.3">
      <c r="A174" s="1"/>
      <c r="B174" s="1"/>
      <c r="C174" s="1"/>
      <c r="D174" s="1"/>
      <c r="E174" s="1"/>
      <c r="F174" s="1"/>
      <c r="G174" s="1"/>
    </row>
    <row r="175" spans="1:7" x14ac:dyDescent="0.3">
      <c r="A175" s="1"/>
      <c r="B175" s="1"/>
      <c r="C175" s="1"/>
      <c r="D175" s="1"/>
      <c r="E175" s="1"/>
      <c r="F175" s="1"/>
      <c r="G175" s="1"/>
    </row>
    <row r="176" spans="1:7" x14ac:dyDescent="0.3">
      <c r="A176" s="1"/>
      <c r="B176" s="1"/>
      <c r="C176" s="1"/>
      <c r="D176" s="1"/>
      <c r="E176" s="1"/>
      <c r="F176" s="1"/>
      <c r="G176" s="1"/>
    </row>
    <row r="177" spans="1:7" x14ac:dyDescent="0.3">
      <c r="A177" s="1"/>
      <c r="B177" s="1"/>
      <c r="C177" s="1"/>
      <c r="D177" s="1"/>
      <c r="E177" s="1"/>
      <c r="F177" s="1"/>
      <c r="G177" s="1"/>
    </row>
    <row r="178" spans="1:7" x14ac:dyDescent="0.3">
      <c r="A178" s="1"/>
      <c r="B178" s="1"/>
      <c r="C178" s="1"/>
      <c r="D178" s="1"/>
      <c r="E178" s="1"/>
      <c r="F178" s="1"/>
      <c r="G178" s="1"/>
    </row>
    <row r="179" spans="1:7" x14ac:dyDescent="0.3">
      <c r="A179" s="1"/>
      <c r="B179" s="1"/>
      <c r="C179" s="1"/>
      <c r="D179" s="1"/>
      <c r="E179" s="1"/>
      <c r="F179" s="1"/>
      <c r="G179" s="1"/>
    </row>
    <row r="180" spans="1:7" x14ac:dyDescent="0.3">
      <c r="A180" s="1"/>
      <c r="B180" s="1"/>
      <c r="C180" s="1"/>
      <c r="D180" s="1"/>
      <c r="E180" s="1"/>
      <c r="F180" s="1"/>
      <c r="G180" s="1"/>
    </row>
    <row r="181" spans="1:7" x14ac:dyDescent="0.3">
      <c r="A181" s="1"/>
      <c r="B181" s="1"/>
      <c r="C181" s="1"/>
      <c r="D181" s="1"/>
      <c r="E181" s="1"/>
      <c r="F181" s="1"/>
      <c r="G181" s="1"/>
    </row>
    <row r="182" spans="1:7" x14ac:dyDescent="0.3">
      <c r="A182" s="1"/>
      <c r="B182" s="1"/>
      <c r="C182" s="1"/>
      <c r="D182" s="1"/>
      <c r="E182" s="1"/>
      <c r="F182" s="1"/>
      <c r="G182" s="1"/>
    </row>
    <row r="183" spans="1:7" x14ac:dyDescent="0.3">
      <c r="A183" s="1"/>
      <c r="B183" s="1"/>
      <c r="C183" s="1"/>
      <c r="D183" s="1"/>
      <c r="E183" s="1"/>
      <c r="F183" s="1"/>
      <c r="G183" s="1"/>
    </row>
    <row r="184" spans="1:7" x14ac:dyDescent="0.3">
      <c r="A184" s="1"/>
      <c r="B184" s="1"/>
      <c r="C184" s="1"/>
      <c r="D184" s="1"/>
      <c r="E184" s="1"/>
      <c r="F184" s="1"/>
      <c r="G184" s="1"/>
    </row>
    <row r="185" spans="1:7" x14ac:dyDescent="0.3">
      <c r="A185" s="1"/>
      <c r="B185" s="1"/>
      <c r="C185" s="1"/>
      <c r="D185" s="1"/>
      <c r="E185" s="1"/>
      <c r="F185" s="1"/>
      <c r="G185" s="1"/>
    </row>
    <row r="186" spans="1:7" x14ac:dyDescent="0.3">
      <c r="A186" s="1"/>
      <c r="B186" s="1"/>
      <c r="C186" s="1"/>
      <c r="D186" s="1"/>
      <c r="E186" s="1"/>
      <c r="F186" s="1"/>
      <c r="G186" s="1"/>
    </row>
    <row r="187" spans="1:7" x14ac:dyDescent="0.3">
      <c r="A187" s="1"/>
      <c r="B187" s="1"/>
      <c r="C187" s="1"/>
      <c r="D187" s="1"/>
      <c r="E187" s="1"/>
      <c r="F187" s="1"/>
      <c r="G187" s="1"/>
    </row>
    <row r="188" spans="1:7" x14ac:dyDescent="0.3">
      <c r="A188" s="1"/>
      <c r="B188" s="1"/>
      <c r="C188" s="1"/>
      <c r="D188" s="1"/>
      <c r="E188" s="1"/>
      <c r="F188" s="1"/>
      <c r="G188" s="1"/>
    </row>
    <row r="189" spans="1:7" x14ac:dyDescent="0.3">
      <c r="A189" s="1"/>
      <c r="B189" s="1"/>
      <c r="C189" s="1"/>
      <c r="D189" s="1"/>
      <c r="E189" s="1"/>
      <c r="F189" s="1"/>
      <c r="G189" s="1"/>
    </row>
    <row r="190" spans="1:7" x14ac:dyDescent="0.3">
      <c r="A190" s="1"/>
      <c r="B190" s="1"/>
      <c r="C190" s="1"/>
      <c r="D190" s="1"/>
      <c r="E190" s="1"/>
      <c r="F190" s="1"/>
      <c r="G190" s="1"/>
    </row>
    <row r="191" spans="1:7" x14ac:dyDescent="0.3">
      <c r="A191" s="1"/>
      <c r="B191" s="1"/>
      <c r="C191" s="1"/>
      <c r="D191" s="1"/>
      <c r="E191" s="1"/>
      <c r="F191" s="1"/>
      <c r="G191" s="1"/>
    </row>
    <row r="192" spans="1:7" x14ac:dyDescent="0.3">
      <c r="A192" s="1"/>
      <c r="B192" s="1"/>
      <c r="C192" s="1"/>
      <c r="D192" s="1"/>
      <c r="E192" s="1"/>
      <c r="F192" s="1"/>
      <c r="G192" s="1"/>
    </row>
    <row r="193" spans="1:7" x14ac:dyDescent="0.3">
      <c r="A193" s="1"/>
      <c r="B193" s="1"/>
      <c r="C193" s="1"/>
      <c r="D193" s="1"/>
      <c r="E193" s="1"/>
      <c r="F193" s="1"/>
      <c r="G193" s="1"/>
    </row>
    <row r="194" spans="1:7" x14ac:dyDescent="0.3">
      <c r="A194" s="1"/>
      <c r="B194" s="1"/>
      <c r="C194" s="1"/>
      <c r="D194" s="1"/>
      <c r="E194" s="1"/>
      <c r="F194" s="1"/>
      <c r="G194" s="1"/>
    </row>
    <row r="195" spans="1:7" x14ac:dyDescent="0.3">
      <c r="A195" s="1"/>
      <c r="B195" s="1"/>
      <c r="C195" s="1"/>
      <c r="D195" s="1"/>
      <c r="E195" s="1"/>
      <c r="F195" s="1"/>
      <c r="G195" s="1"/>
    </row>
    <row r="196" spans="1:7" x14ac:dyDescent="0.3">
      <c r="A196" s="1"/>
      <c r="B196" s="1"/>
      <c r="C196" s="1"/>
      <c r="D196" s="1"/>
      <c r="E196" s="1"/>
      <c r="F196" s="1"/>
      <c r="G196" s="1"/>
    </row>
    <row r="197" spans="1:7" x14ac:dyDescent="0.3">
      <c r="A197" s="1"/>
      <c r="B197" s="1"/>
      <c r="C197" s="1"/>
      <c r="D197" s="1"/>
      <c r="E197" s="1"/>
      <c r="F197" s="1"/>
      <c r="G197" s="1"/>
    </row>
    <row r="198" spans="1:7" x14ac:dyDescent="0.3">
      <c r="A198" s="1"/>
      <c r="B198" s="1"/>
      <c r="C198" s="1"/>
      <c r="D198" s="1"/>
      <c r="E198" s="1"/>
      <c r="F198" s="1"/>
      <c r="G198" s="1"/>
    </row>
    <row r="199" spans="1:7" x14ac:dyDescent="0.3">
      <c r="A199" s="1"/>
      <c r="B199" s="1"/>
      <c r="C199" s="1"/>
      <c r="D199" s="1"/>
      <c r="E199" s="1"/>
      <c r="F199" s="1"/>
      <c r="G199" s="1"/>
    </row>
    <row r="200" spans="1:7" x14ac:dyDescent="0.3">
      <c r="A200" s="1"/>
      <c r="B200" s="1"/>
      <c r="C200" s="1"/>
      <c r="D200" s="1"/>
      <c r="E200" s="1"/>
      <c r="F200" s="1"/>
      <c r="G200" s="1"/>
    </row>
    <row r="201" spans="1:7" x14ac:dyDescent="0.3">
      <c r="A201" s="1"/>
      <c r="B201" s="1"/>
      <c r="C201" s="1"/>
      <c r="D201" s="1"/>
      <c r="E201" s="1"/>
      <c r="F201" s="1"/>
      <c r="G201" s="1"/>
    </row>
    <row r="202" spans="1:7" x14ac:dyDescent="0.3">
      <c r="A202" s="1"/>
      <c r="B202" s="1"/>
      <c r="C202" s="1"/>
      <c r="D202" s="1"/>
      <c r="E202" s="1"/>
      <c r="F202" s="1"/>
      <c r="G202" s="1"/>
    </row>
    <row r="203" spans="1:7" x14ac:dyDescent="0.3">
      <c r="A203" s="1"/>
      <c r="B203" s="1"/>
      <c r="C203" s="1"/>
      <c r="D203" s="1"/>
      <c r="E203" s="1"/>
      <c r="F203" s="1"/>
      <c r="G203" s="1"/>
    </row>
    <row r="204" spans="1:7" x14ac:dyDescent="0.3">
      <c r="A204" s="1"/>
      <c r="B204" s="1"/>
      <c r="C204" s="1"/>
      <c r="D204" s="1"/>
      <c r="E204" s="1"/>
      <c r="F204" s="1"/>
      <c r="G204" s="1"/>
    </row>
    <row r="205" spans="1:7" x14ac:dyDescent="0.3">
      <c r="A205" s="1"/>
      <c r="B205" s="1"/>
      <c r="C205" s="1"/>
      <c r="D205" s="1"/>
      <c r="E205" s="1"/>
      <c r="F205" s="1"/>
      <c r="G205" s="1"/>
    </row>
    <row r="206" spans="1:7" x14ac:dyDescent="0.3">
      <c r="A206" s="1"/>
      <c r="B206" s="1"/>
      <c r="C206" s="1"/>
      <c r="D206" s="1"/>
      <c r="E206" s="1"/>
      <c r="F206" s="1"/>
      <c r="G206" s="1"/>
    </row>
    <row r="207" spans="1:7" x14ac:dyDescent="0.3">
      <c r="A207" s="1"/>
      <c r="B207" s="1"/>
      <c r="C207" s="1"/>
      <c r="D207" s="1"/>
      <c r="E207" s="1"/>
      <c r="F207" s="1"/>
      <c r="G207" s="1"/>
    </row>
    <row r="208" spans="1:7" x14ac:dyDescent="0.3">
      <c r="A208" s="1"/>
      <c r="B208" s="1"/>
      <c r="C208" s="1"/>
      <c r="D208" s="1"/>
      <c r="E208" s="1"/>
      <c r="F208" s="1"/>
      <c r="G208" s="1"/>
    </row>
    <row r="209" spans="1:7" x14ac:dyDescent="0.3">
      <c r="A209" s="1"/>
      <c r="B209" s="1"/>
      <c r="C209" s="1"/>
      <c r="D209" s="1"/>
      <c r="E209" s="1"/>
      <c r="F209" s="1"/>
      <c r="G209" s="1"/>
    </row>
    <row r="210" spans="1:7" x14ac:dyDescent="0.3">
      <c r="A210" s="1"/>
      <c r="B210" s="1"/>
      <c r="C210" s="1"/>
      <c r="D210" s="1"/>
      <c r="E210" s="1"/>
      <c r="F210" s="1"/>
      <c r="G210" s="1"/>
    </row>
    <row r="211" spans="1:7" x14ac:dyDescent="0.3">
      <c r="A211" s="1"/>
      <c r="B211" s="1"/>
      <c r="C211" s="1"/>
      <c r="D211" s="1"/>
      <c r="E211" s="1"/>
      <c r="F211" s="1"/>
      <c r="G211" s="1"/>
    </row>
    <row r="212" spans="1:7" x14ac:dyDescent="0.3">
      <c r="A212" s="1"/>
      <c r="B212" s="1"/>
      <c r="C212" s="1"/>
      <c r="D212" s="1"/>
      <c r="E212" s="1"/>
      <c r="F212" s="1"/>
      <c r="G212" s="1"/>
    </row>
    <row r="213" spans="1:7" x14ac:dyDescent="0.3">
      <c r="A213" s="1"/>
      <c r="B213" s="1"/>
      <c r="C213" s="1"/>
      <c r="D213" s="1"/>
      <c r="E213" s="1"/>
      <c r="F213" s="1"/>
      <c r="G213" s="1"/>
    </row>
    <row r="214" spans="1:7" x14ac:dyDescent="0.3">
      <c r="A214" s="1"/>
    </row>
    <row r="215" spans="1:7" x14ac:dyDescent="0.3">
      <c r="A215" s="1"/>
    </row>
    <row r="216" spans="1:7" x14ac:dyDescent="0.3">
      <c r="A216" s="1"/>
    </row>
  </sheetData>
  <mergeCells count="18">
    <mergeCell ref="A9:B9"/>
    <mergeCell ref="A11:A26"/>
    <mergeCell ref="C27:F27"/>
    <mergeCell ref="A54:B54"/>
    <mergeCell ref="A56:A71"/>
    <mergeCell ref="A31:B31"/>
    <mergeCell ref="A33:A48"/>
    <mergeCell ref="C49:F49"/>
    <mergeCell ref="C99:F99"/>
    <mergeCell ref="C100:F100"/>
    <mergeCell ref="C101:F101"/>
    <mergeCell ref="D104:E104"/>
    <mergeCell ref="C72:F72"/>
    <mergeCell ref="B97:G97"/>
    <mergeCell ref="A76:B76"/>
    <mergeCell ref="A78:A93"/>
    <mergeCell ref="C94:F94"/>
    <mergeCell ref="B96:G96"/>
  </mergeCells>
  <pageMargins left="0.7" right="0.7" top="0.75" bottom="0.75" header="0.3" footer="0.3"/>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56BD-C183-4347-8C50-317830B07BDA}">
  <sheetPr>
    <pageSetUpPr fitToPage="1"/>
  </sheetPr>
  <dimension ref="A1:P75"/>
  <sheetViews>
    <sheetView topLeftCell="A45" workbookViewId="0">
      <selection activeCell="C60" sqref="C60"/>
    </sheetView>
  </sheetViews>
  <sheetFormatPr defaultRowHeight="14.4" x14ac:dyDescent="0.3"/>
  <cols>
    <col min="1" max="1" width="4.6640625" customWidth="1"/>
    <col min="2" max="2" width="58.6640625" customWidth="1"/>
    <col min="3" max="3" width="48.6640625" customWidth="1"/>
    <col min="4" max="4" width="6.6640625" customWidth="1"/>
    <col min="5" max="5" width="9.77734375" customWidth="1"/>
    <col min="6" max="6" width="11.33203125" customWidth="1"/>
    <col min="7" max="7" width="14.6640625" customWidth="1"/>
  </cols>
  <sheetData>
    <row r="1" spans="1:16" s="62" customFormat="1" ht="18.600000000000001" customHeight="1" x14ac:dyDescent="0.3">
      <c r="A1"/>
      <c r="B1"/>
      <c r="C1"/>
      <c r="D1"/>
      <c r="E1"/>
      <c r="F1" s="96" t="s">
        <v>399</v>
      </c>
      <c r="G1" s="96"/>
    </row>
    <row r="2" spans="1:16" s="62" customFormat="1" ht="18" customHeight="1" x14ac:dyDescent="0.3">
      <c r="A2" s="97" t="s">
        <v>395</v>
      </c>
      <c r="B2" s="98"/>
      <c r="C2" s="98"/>
      <c r="D2" s="98"/>
      <c r="E2" s="2"/>
      <c r="F2" s="98"/>
      <c r="G2" s="99"/>
      <c r="I2" s="1"/>
      <c r="J2" s="1"/>
      <c r="K2" s="1"/>
      <c r="L2" s="1"/>
      <c r="M2" s="1"/>
      <c r="N2" s="1"/>
      <c r="O2" s="1"/>
      <c r="P2" s="1"/>
    </row>
    <row r="3" spans="1:16" s="1" customFormat="1" ht="18" customHeight="1" x14ac:dyDescent="0.3">
      <c r="A3" s="97" t="s">
        <v>166</v>
      </c>
      <c r="B3" s="98"/>
      <c r="C3" s="98"/>
      <c r="D3" s="98"/>
      <c r="E3" s="2"/>
      <c r="F3" s="98"/>
      <c r="G3" s="99"/>
    </row>
    <row r="4" spans="1:16" s="28" customFormat="1" ht="17.399999999999999" customHeight="1" x14ac:dyDescent="0.3">
      <c r="A4" s="119"/>
      <c r="B4" s="120"/>
      <c r="C4" s="49"/>
      <c r="D4" s="49"/>
      <c r="E4" s="50"/>
      <c r="F4" s="49"/>
      <c r="G4" s="51"/>
      <c r="H4" s="1"/>
      <c r="I4" s="1"/>
      <c r="J4" s="1"/>
      <c r="K4" s="1"/>
      <c r="L4" s="1"/>
      <c r="M4" s="1"/>
      <c r="N4" s="1"/>
      <c r="O4" s="1"/>
      <c r="P4" s="1"/>
    </row>
    <row r="5" spans="1:16" s="12" customFormat="1" ht="15.75" customHeight="1" x14ac:dyDescent="0.3">
      <c r="A5" s="203" t="s">
        <v>205</v>
      </c>
      <c r="B5" s="203"/>
      <c r="C5"/>
      <c r="D5"/>
      <c r="E5"/>
      <c r="F5"/>
      <c r="G5"/>
      <c r="H5" s="1"/>
      <c r="I5" s="1"/>
      <c r="J5" s="1"/>
      <c r="K5" s="1"/>
      <c r="L5" s="1"/>
      <c r="M5" s="1"/>
      <c r="N5" s="1"/>
      <c r="O5" s="1"/>
      <c r="P5" s="1"/>
    </row>
    <row r="6" spans="1:16" s="12" customFormat="1" ht="15.75" customHeight="1" x14ac:dyDescent="0.3">
      <c r="A6" s="203"/>
      <c r="B6" s="203"/>
      <c r="C6"/>
      <c r="D6"/>
      <c r="E6"/>
      <c r="F6"/>
      <c r="G6"/>
      <c r="H6" s="1"/>
      <c r="I6" s="1"/>
      <c r="J6" s="1"/>
      <c r="K6" s="1"/>
      <c r="L6" s="1"/>
      <c r="M6" s="1"/>
      <c r="N6" s="1"/>
      <c r="O6" s="1"/>
      <c r="P6" s="1"/>
    </row>
    <row r="7" spans="1:16" s="1" customFormat="1" ht="13.2" x14ac:dyDescent="0.25">
      <c r="A7" s="24" t="s">
        <v>358</v>
      </c>
      <c r="C7" s="2"/>
      <c r="D7" s="2"/>
      <c r="E7" s="2"/>
      <c r="G7" s="3"/>
    </row>
    <row r="8" spans="1:16" s="1" customFormat="1" ht="36.6" customHeight="1" x14ac:dyDescent="0.25">
      <c r="A8" s="25" t="s">
        <v>0</v>
      </c>
      <c r="B8" s="26" t="s">
        <v>1</v>
      </c>
      <c r="C8" s="5" t="s">
        <v>2</v>
      </c>
      <c r="D8" s="5" t="s">
        <v>3</v>
      </c>
      <c r="E8" s="209" t="s">
        <v>417</v>
      </c>
      <c r="F8" s="27" t="s">
        <v>4</v>
      </c>
      <c r="G8" s="27" t="s">
        <v>5</v>
      </c>
    </row>
    <row r="9" spans="1:16" s="1" customFormat="1" ht="56.25" customHeight="1" x14ac:dyDescent="0.25">
      <c r="A9" s="231" t="s">
        <v>148</v>
      </c>
      <c r="B9" s="232"/>
      <c r="C9" s="8" t="s">
        <v>6</v>
      </c>
      <c r="D9" s="30"/>
      <c r="E9" s="31"/>
      <c r="F9" s="30"/>
      <c r="G9" s="32"/>
    </row>
    <row r="10" spans="1:16" s="1" customFormat="1" ht="26.25" customHeight="1" x14ac:dyDescent="0.25">
      <c r="A10" s="39"/>
      <c r="B10" s="29" t="s">
        <v>56</v>
      </c>
      <c r="C10" s="29" t="s">
        <v>7</v>
      </c>
      <c r="D10" s="56" t="s">
        <v>8</v>
      </c>
      <c r="E10" s="31">
        <v>2</v>
      </c>
      <c r="F10" s="131">
        <v>0</v>
      </c>
      <c r="G10" s="131">
        <f>F10*E10</f>
        <v>0</v>
      </c>
    </row>
    <row r="11" spans="1:16" s="1" customFormat="1" ht="15" customHeight="1" x14ac:dyDescent="0.25">
      <c r="A11" s="221" t="s">
        <v>9</v>
      </c>
      <c r="B11" s="14" t="s">
        <v>57</v>
      </c>
      <c r="C11" s="14" t="s">
        <v>10</v>
      </c>
      <c r="D11" s="45"/>
      <c r="E11" s="15"/>
      <c r="F11" s="104"/>
      <c r="G11" s="105"/>
    </row>
    <row r="12" spans="1:16" s="1" customFormat="1" ht="26.25" customHeight="1" x14ac:dyDescent="0.25">
      <c r="A12" s="222"/>
      <c r="B12" s="19" t="s">
        <v>58</v>
      </c>
      <c r="C12" s="19" t="s">
        <v>59</v>
      </c>
      <c r="D12" s="42"/>
      <c r="E12" s="17"/>
      <c r="F12" s="107"/>
      <c r="G12" s="108"/>
    </row>
    <row r="13" spans="1:16" s="1" customFormat="1" ht="15" customHeight="1" x14ac:dyDescent="0.25">
      <c r="A13" s="222"/>
      <c r="B13" s="19" t="s">
        <v>60</v>
      </c>
      <c r="C13" s="19" t="s">
        <v>61</v>
      </c>
      <c r="D13" s="42"/>
      <c r="E13" s="17"/>
      <c r="F13" s="107"/>
      <c r="G13" s="108"/>
    </row>
    <row r="14" spans="1:16" s="1" customFormat="1" ht="26.25" customHeight="1" x14ac:dyDescent="0.25">
      <c r="A14" s="222"/>
      <c r="B14" s="57" t="s">
        <v>62</v>
      </c>
      <c r="C14" s="58" t="s">
        <v>11</v>
      </c>
      <c r="D14" s="42"/>
      <c r="E14" s="17"/>
      <c r="F14" s="107"/>
      <c r="G14" s="108"/>
    </row>
    <row r="15" spans="1:16" s="1" customFormat="1" ht="15" customHeight="1" x14ac:dyDescent="0.25">
      <c r="A15" s="222"/>
      <c r="B15" s="19" t="s">
        <v>63</v>
      </c>
      <c r="C15" s="19" t="s">
        <v>11</v>
      </c>
      <c r="D15" s="42"/>
      <c r="E15" s="17"/>
      <c r="F15" s="107"/>
      <c r="G15" s="108"/>
    </row>
    <row r="16" spans="1:16" s="1" customFormat="1" ht="27" customHeight="1" x14ac:dyDescent="0.25">
      <c r="A16" s="222"/>
      <c r="B16" s="57" t="s">
        <v>64</v>
      </c>
      <c r="C16" s="58" t="s">
        <v>65</v>
      </c>
      <c r="D16" s="42"/>
      <c r="E16" s="17"/>
      <c r="F16" s="107"/>
      <c r="G16" s="108"/>
    </row>
    <row r="17" spans="1:16" s="1" customFormat="1" ht="15" customHeight="1" x14ac:dyDescent="0.25">
      <c r="A17" s="222"/>
      <c r="B17" s="19" t="s">
        <v>66</v>
      </c>
      <c r="C17" s="19" t="s">
        <v>11</v>
      </c>
      <c r="D17" s="42"/>
      <c r="E17" s="17"/>
      <c r="F17" s="107"/>
      <c r="G17" s="108"/>
    </row>
    <row r="18" spans="1:16" s="1" customFormat="1" ht="26.25" customHeight="1" x14ac:dyDescent="0.25">
      <c r="A18" s="222"/>
      <c r="B18" s="57" t="s">
        <v>67</v>
      </c>
      <c r="C18" s="58" t="s">
        <v>11</v>
      </c>
      <c r="D18" s="42"/>
      <c r="E18" s="17"/>
      <c r="F18" s="107"/>
      <c r="G18" s="108"/>
    </row>
    <row r="19" spans="1:16" s="1" customFormat="1" ht="26.25" customHeight="1" x14ac:dyDescent="0.25">
      <c r="A19" s="222"/>
      <c r="B19" s="19" t="s">
        <v>68</v>
      </c>
      <c r="C19" s="19" t="s">
        <v>11</v>
      </c>
      <c r="D19" s="42"/>
      <c r="E19" s="17"/>
      <c r="F19" s="107"/>
      <c r="G19" s="108"/>
    </row>
    <row r="20" spans="1:16" s="1" customFormat="1" ht="15" customHeight="1" x14ac:dyDescent="0.25">
      <c r="A20" s="222"/>
      <c r="B20" s="19" t="s">
        <v>69</v>
      </c>
      <c r="C20" s="19" t="s">
        <v>11</v>
      </c>
      <c r="D20" s="42"/>
      <c r="E20" s="17"/>
      <c r="F20" s="107"/>
      <c r="G20" s="108"/>
    </row>
    <row r="21" spans="1:16" s="1" customFormat="1" ht="15" customHeight="1" x14ac:dyDescent="0.25">
      <c r="A21" s="222"/>
      <c r="B21" s="19" t="s">
        <v>40</v>
      </c>
      <c r="C21" s="19" t="s">
        <v>70</v>
      </c>
      <c r="D21" s="42"/>
      <c r="E21" s="17"/>
      <c r="F21" s="107"/>
      <c r="G21" s="108"/>
    </row>
    <row r="22" spans="1:16" s="1" customFormat="1" ht="15" customHeight="1" x14ac:dyDescent="0.25">
      <c r="A22" s="222"/>
      <c r="B22" s="19" t="s">
        <v>71</v>
      </c>
      <c r="C22" s="19" t="s">
        <v>11</v>
      </c>
      <c r="D22" s="42"/>
      <c r="E22" s="17"/>
      <c r="F22" s="107"/>
      <c r="G22" s="108"/>
    </row>
    <row r="23" spans="1:16" s="1" customFormat="1" ht="33.75" customHeight="1" x14ac:dyDescent="0.25">
      <c r="A23" s="222"/>
      <c r="B23" s="57" t="s">
        <v>72</v>
      </c>
      <c r="C23" s="58" t="s">
        <v>73</v>
      </c>
      <c r="D23" s="42"/>
      <c r="E23" s="17"/>
      <c r="F23" s="107"/>
      <c r="G23" s="108"/>
    </row>
    <row r="24" spans="1:16" s="1" customFormat="1" ht="15" customHeight="1" x14ac:dyDescent="0.25">
      <c r="A24" s="222"/>
      <c r="B24" s="19" t="s">
        <v>74</v>
      </c>
      <c r="C24" s="19" t="s">
        <v>11</v>
      </c>
      <c r="D24" s="42"/>
      <c r="E24" s="17"/>
      <c r="F24" s="107"/>
      <c r="G24" s="108"/>
    </row>
    <row r="25" spans="1:16" s="1" customFormat="1" ht="15" customHeight="1" x14ac:dyDescent="0.25">
      <c r="A25" s="222"/>
      <c r="B25" s="19" t="s">
        <v>75</v>
      </c>
      <c r="C25" s="19" t="s">
        <v>76</v>
      </c>
      <c r="D25" s="42"/>
      <c r="E25" s="17"/>
      <c r="F25" s="107"/>
      <c r="G25" s="108"/>
    </row>
    <row r="26" spans="1:16" s="1" customFormat="1" ht="15" customHeight="1" x14ac:dyDescent="0.25">
      <c r="A26" s="222"/>
      <c r="B26" s="19" t="s">
        <v>77</v>
      </c>
      <c r="C26" s="19" t="s">
        <v>11</v>
      </c>
      <c r="D26" s="42"/>
      <c r="E26" s="17"/>
      <c r="F26" s="107"/>
      <c r="G26" s="108"/>
    </row>
    <row r="27" spans="1:16" s="1" customFormat="1" ht="20.100000000000001" customHeight="1" x14ac:dyDescent="0.25">
      <c r="A27" s="222"/>
      <c r="B27" s="19" t="s">
        <v>78</v>
      </c>
      <c r="C27" s="19" t="s">
        <v>11</v>
      </c>
      <c r="D27" s="42"/>
      <c r="E27" s="17"/>
      <c r="F27" s="107"/>
      <c r="G27" s="108"/>
    </row>
    <row r="28" spans="1:16" s="1" customFormat="1" ht="15" customHeight="1" x14ac:dyDescent="0.25">
      <c r="A28" s="222"/>
      <c r="B28" s="19" t="s">
        <v>14</v>
      </c>
      <c r="C28" s="19" t="s">
        <v>11</v>
      </c>
      <c r="D28" s="42"/>
      <c r="E28" s="17"/>
      <c r="F28" s="107"/>
      <c r="G28" s="108"/>
    </row>
    <row r="29" spans="1:16" s="1" customFormat="1" ht="24.9" customHeight="1" x14ac:dyDescent="0.25">
      <c r="A29" s="222"/>
      <c r="B29" s="19" t="s">
        <v>18</v>
      </c>
      <c r="C29" s="19" t="s">
        <v>11</v>
      </c>
      <c r="D29" s="42"/>
      <c r="E29" s="17"/>
      <c r="F29" s="107"/>
      <c r="G29" s="108"/>
    </row>
    <row r="30" spans="1:16" s="28" customFormat="1" ht="27" customHeight="1" x14ac:dyDescent="0.25">
      <c r="A30" s="223"/>
      <c r="B30" s="21" t="s">
        <v>203</v>
      </c>
      <c r="C30" s="21" t="s">
        <v>254</v>
      </c>
      <c r="D30" s="43"/>
      <c r="E30" s="22"/>
      <c r="F30" s="157"/>
      <c r="G30" s="111"/>
      <c r="H30" s="1"/>
      <c r="I30" s="1"/>
      <c r="J30" s="1"/>
      <c r="K30" s="1"/>
      <c r="L30" s="1"/>
      <c r="M30" s="1"/>
      <c r="N30" s="1"/>
      <c r="O30" s="1"/>
      <c r="P30" s="1"/>
    </row>
    <row r="31" spans="1:16" s="12" customFormat="1" ht="33" customHeight="1" x14ac:dyDescent="0.25">
      <c r="A31" s="1"/>
      <c r="B31" s="1"/>
      <c r="C31" s="229" t="s">
        <v>168</v>
      </c>
      <c r="D31" s="229"/>
      <c r="E31" s="229"/>
      <c r="F31" s="230"/>
      <c r="G31" s="112">
        <f>SUM(G10:G30)</f>
        <v>0</v>
      </c>
      <c r="H31" s="1"/>
      <c r="I31" s="1"/>
      <c r="J31" s="1"/>
      <c r="K31" s="1"/>
      <c r="L31" s="1"/>
      <c r="M31" s="1"/>
      <c r="N31" s="1"/>
      <c r="O31" s="1"/>
      <c r="P31" s="1"/>
    </row>
    <row r="32" spans="1:16" s="12" customFormat="1" ht="33" customHeight="1" thickBot="1" x14ac:dyDescent="0.3">
      <c r="A32" s="1"/>
      <c r="B32" s="227" t="s">
        <v>360</v>
      </c>
      <c r="C32" s="227"/>
      <c r="D32" s="227"/>
      <c r="E32" s="227"/>
      <c r="F32" s="227"/>
      <c r="G32" s="227"/>
      <c r="H32" s="1"/>
      <c r="I32" s="1"/>
      <c r="J32" s="1"/>
      <c r="K32" s="1"/>
      <c r="L32" s="1"/>
      <c r="M32" s="1"/>
      <c r="N32" s="1"/>
      <c r="O32" s="1"/>
      <c r="P32" s="1"/>
    </row>
    <row r="33" spans="1:16" s="12" customFormat="1" ht="25.5" customHeight="1" x14ac:dyDescent="0.25">
      <c r="A33" s="1"/>
      <c r="B33" s="1"/>
      <c r="C33" s="1"/>
      <c r="D33" s="1"/>
      <c r="E33" s="1"/>
      <c r="F33" s="1"/>
      <c r="G33" s="1"/>
      <c r="H33" s="1"/>
      <c r="I33" s="1"/>
      <c r="J33" s="1"/>
      <c r="K33" s="1"/>
      <c r="L33" s="1"/>
      <c r="M33" s="1"/>
      <c r="N33" s="1"/>
      <c r="O33" s="1"/>
      <c r="P33" s="1"/>
    </row>
    <row r="34" spans="1:16" s="1" customFormat="1" ht="13.2" x14ac:dyDescent="0.25">
      <c r="A34" s="240" t="s">
        <v>206</v>
      </c>
      <c r="B34" s="240"/>
      <c r="C34" s="2"/>
      <c r="D34" s="2"/>
      <c r="E34" s="2"/>
      <c r="G34" s="3"/>
    </row>
    <row r="35" spans="1:16" s="1" customFormat="1" ht="41.25" customHeight="1" x14ac:dyDescent="0.25">
      <c r="A35" s="25" t="s">
        <v>0</v>
      </c>
      <c r="B35" s="26" t="s">
        <v>1</v>
      </c>
      <c r="C35" s="5" t="s">
        <v>2</v>
      </c>
      <c r="D35" s="5" t="s">
        <v>3</v>
      </c>
      <c r="E35" s="209" t="s">
        <v>417</v>
      </c>
      <c r="F35" s="27" t="s">
        <v>4</v>
      </c>
      <c r="G35" s="27" t="s">
        <v>5</v>
      </c>
    </row>
    <row r="36" spans="1:16" s="1" customFormat="1" ht="57" customHeight="1" x14ac:dyDescent="0.25">
      <c r="A36" s="231" t="s">
        <v>194</v>
      </c>
      <c r="B36" s="232"/>
      <c r="C36" s="8" t="s">
        <v>6</v>
      </c>
      <c r="D36" s="30"/>
      <c r="E36" s="31"/>
      <c r="F36" s="30"/>
      <c r="G36" s="32"/>
    </row>
    <row r="37" spans="1:16" s="1" customFormat="1" ht="26.25" customHeight="1" x14ac:dyDescent="0.25">
      <c r="A37" s="55"/>
      <c r="B37" s="29" t="s">
        <v>80</v>
      </c>
      <c r="C37" s="29" t="s">
        <v>7</v>
      </c>
      <c r="D37" s="56" t="s">
        <v>8</v>
      </c>
      <c r="E37" s="31">
        <v>2</v>
      </c>
      <c r="F37" s="131">
        <v>0</v>
      </c>
      <c r="G37" s="131">
        <f>F37*E37</f>
        <v>0</v>
      </c>
    </row>
    <row r="38" spans="1:16" s="1" customFormat="1" ht="15" customHeight="1" x14ac:dyDescent="0.25">
      <c r="A38" s="233">
        <v>1</v>
      </c>
      <c r="B38" s="66" t="s">
        <v>57</v>
      </c>
      <c r="C38" s="14" t="s">
        <v>10</v>
      </c>
      <c r="D38" s="45"/>
      <c r="E38" s="15"/>
      <c r="F38" s="104"/>
      <c r="G38" s="165"/>
    </row>
    <row r="39" spans="1:16" s="1" customFormat="1" ht="15" customHeight="1" x14ac:dyDescent="0.25">
      <c r="A39" s="234"/>
      <c r="B39" s="19" t="s">
        <v>58</v>
      </c>
      <c r="C39" s="19" t="s">
        <v>59</v>
      </c>
      <c r="D39" s="42"/>
      <c r="E39" s="17"/>
      <c r="F39" s="107"/>
      <c r="G39" s="108"/>
    </row>
    <row r="40" spans="1:16" s="1" customFormat="1" ht="15" customHeight="1" x14ac:dyDescent="0.25">
      <c r="A40" s="234"/>
      <c r="B40" s="19" t="s">
        <v>195</v>
      </c>
      <c r="C40" s="19" t="s">
        <v>61</v>
      </c>
      <c r="D40" s="42"/>
      <c r="E40" s="17"/>
      <c r="F40" s="107"/>
      <c r="G40" s="108"/>
    </row>
    <row r="41" spans="1:16" s="1" customFormat="1" ht="27" customHeight="1" x14ac:dyDescent="0.25">
      <c r="A41" s="234"/>
      <c r="B41" s="57" t="s">
        <v>62</v>
      </c>
      <c r="C41" s="58" t="s">
        <v>11</v>
      </c>
      <c r="D41" s="42"/>
      <c r="E41" s="17"/>
      <c r="F41" s="107"/>
      <c r="G41" s="108"/>
    </row>
    <row r="42" spans="1:16" s="1" customFormat="1" ht="15" customHeight="1" x14ac:dyDescent="0.25">
      <c r="A42" s="234"/>
      <c r="B42" s="19" t="s">
        <v>63</v>
      </c>
      <c r="C42" s="19" t="s">
        <v>11</v>
      </c>
      <c r="D42" s="42"/>
      <c r="E42" s="17"/>
      <c r="F42" s="107"/>
      <c r="G42" s="108"/>
    </row>
    <row r="43" spans="1:16" s="1" customFormat="1" ht="15" customHeight="1" x14ac:dyDescent="0.25">
      <c r="A43" s="234"/>
      <c r="B43" s="19" t="s">
        <v>81</v>
      </c>
      <c r="C43" s="58" t="s">
        <v>65</v>
      </c>
      <c r="D43" s="42"/>
      <c r="E43" s="17"/>
      <c r="F43" s="107"/>
      <c r="G43" s="108"/>
    </row>
    <row r="44" spans="1:16" s="1" customFormat="1" ht="15" customHeight="1" x14ac:dyDescent="0.25">
      <c r="A44" s="234"/>
      <c r="B44" s="19" t="s">
        <v>82</v>
      </c>
      <c r="C44" s="19" t="s">
        <v>11</v>
      </c>
      <c r="D44" s="42"/>
      <c r="E44" s="17"/>
      <c r="F44" s="107"/>
      <c r="G44" s="108"/>
    </row>
    <row r="45" spans="1:16" s="1" customFormat="1" ht="26.25" customHeight="1" x14ac:dyDescent="0.25">
      <c r="A45" s="234"/>
      <c r="B45" s="19" t="s">
        <v>68</v>
      </c>
      <c r="C45" s="19" t="s">
        <v>11</v>
      </c>
      <c r="D45" s="42"/>
      <c r="E45" s="17"/>
      <c r="F45" s="107"/>
      <c r="G45" s="108"/>
    </row>
    <row r="46" spans="1:16" s="1" customFormat="1" ht="15" customHeight="1" x14ac:dyDescent="0.25">
      <c r="A46" s="234"/>
      <c r="B46" s="19" t="s">
        <v>69</v>
      </c>
      <c r="C46" s="19" t="s">
        <v>11</v>
      </c>
      <c r="D46" s="42"/>
      <c r="E46" s="17"/>
      <c r="F46" s="107"/>
      <c r="G46" s="108"/>
    </row>
    <row r="47" spans="1:16" s="1" customFormat="1" ht="26.25" customHeight="1" x14ac:dyDescent="0.25">
      <c r="A47" s="234"/>
      <c r="B47" s="19" t="s">
        <v>83</v>
      </c>
      <c r="C47" s="19" t="s">
        <v>70</v>
      </c>
      <c r="D47" s="42"/>
      <c r="E47" s="17"/>
      <c r="F47" s="107"/>
      <c r="G47" s="108"/>
    </row>
    <row r="48" spans="1:16" s="1" customFormat="1" ht="15" customHeight="1" x14ac:dyDescent="0.25">
      <c r="A48" s="234"/>
      <c r="B48" s="19" t="s">
        <v>71</v>
      </c>
      <c r="C48" s="19" t="s">
        <v>11</v>
      </c>
      <c r="D48" s="42"/>
      <c r="E48" s="17"/>
      <c r="F48" s="107"/>
      <c r="G48" s="108"/>
    </row>
    <row r="49" spans="1:9" s="1" customFormat="1" ht="30" customHeight="1" x14ac:dyDescent="0.25">
      <c r="A49" s="234"/>
      <c r="B49" s="57" t="s">
        <v>72</v>
      </c>
      <c r="C49" s="58" t="s">
        <v>73</v>
      </c>
      <c r="D49" s="42"/>
      <c r="E49" s="17"/>
      <c r="F49" s="107"/>
      <c r="G49" s="108"/>
    </row>
    <row r="50" spans="1:9" s="1" customFormat="1" ht="15" customHeight="1" x14ac:dyDescent="0.25">
      <c r="A50" s="234"/>
      <c r="B50" s="19" t="s">
        <v>74</v>
      </c>
      <c r="C50" s="19" t="s">
        <v>11</v>
      </c>
      <c r="D50" s="42"/>
      <c r="E50" s="17"/>
      <c r="F50" s="107"/>
      <c r="G50" s="108"/>
    </row>
    <row r="51" spans="1:9" s="1" customFormat="1" ht="25.5" customHeight="1" x14ac:dyDescent="0.25">
      <c r="A51" s="234"/>
      <c r="B51" s="57" t="s">
        <v>84</v>
      </c>
      <c r="C51" s="19" t="s">
        <v>70</v>
      </c>
      <c r="D51" s="42"/>
      <c r="E51" s="17"/>
      <c r="F51" s="107"/>
      <c r="G51" s="108"/>
    </row>
    <row r="52" spans="1:9" s="1" customFormat="1" ht="15" customHeight="1" x14ac:dyDescent="0.25">
      <c r="A52" s="234"/>
      <c r="B52" s="19" t="s">
        <v>85</v>
      </c>
      <c r="C52" s="19" t="s">
        <v>11</v>
      </c>
      <c r="D52" s="42"/>
      <c r="E52" s="17"/>
      <c r="F52" s="107"/>
      <c r="G52" s="108"/>
    </row>
    <row r="53" spans="1:9" s="1" customFormat="1" ht="15" customHeight="1" x14ac:dyDescent="0.25">
      <c r="A53" s="234"/>
      <c r="B53" s="19" t="s">
        <v>39</v>
      </c>
      <c r="C53" s="19" t="s">
        <v>11</v>
      </c>
      <c r="D53" s="42"/>
      <c r="E53" s="17"/>
      <c r="F53" s="107"/>
      <c r="G53" s="108"/>
    </row>
    <row r="54" spans="1:9" s="1" customFormat="1" ht="15" customHeight="1" x14ac:dyDescent="0.25">
      <c r="A54" s="234"/>
      <c r="B54" s="19" t="s">
        <v>86</v>
      </c>
      <c r="C54" s="19" t="s">
        <v>87</v>
      </c>
      <c r="D54" s="42"/>
      <c r="E54" s="17"/>
      <c r="F54" s="107"/>
      <c r="G54" s="108"/>
    </row>
    <row r="55" spans="1:9" s="1" customFormat="1" ht="15" customHeight="1" x14ac:dyDescent="0.25">
      <c r="A55" s="234"/>
      <c r="B55" s="19" t="s">
        <v>88</v>
      </c>
      <c r="C55" s="19" t="s">
        <v>89</v>
      </c>
      <c r="D55" s="42"/>
      <c r="E55" s="17"/>
      <c r="F55" s="107"/>
      <c r="G55" s="108"/>
    </row>
    <row r="56" spans="1:9" s="1" customFormat="1" ht="15" customHeight="1" x14ac:dyDescent="0.25">
      <c r="A56" s="234"/>
      <c r="B56" s="19" t="s">
        <v>90</v>
      </c>
      <c r="C56" s="19" t="s">
        <v>91</v>
      </c>
      <c r="D56" s="42"/>
      <c r="E56" s="17"/>
      <c r="F56" s="107"/>
      <c r="G56" s="108"/>
    </row>
    <row r="57" spans="1:9" s="1" customFormat="1" ht="20.100000000000001" customHeight="1" x14ac:dyDescent="0.25">
      <c r="A57" s="234"/>
      <c r="B57" s="19" t="s">
        <v>19</v>
      </c>
      <c r="C57" s="19" t="s">
        <v>11</v>
      </c>
      <c r="D57" s="42"/>
      <c r="E57" s="17"/>
      <c r="F57" s="107"/>
      <c r="G57" s="108"/>
      <c r="I57" s="20"/>
    </row>
    <row r="58" spans="1:9" s="1" customFormat="1" ht="18" customHeight="1" x14ac:dyDescent="0.25">
      <c r="A58" s="234"/>
      <c r="B58" s="19" t="s">
        <v>14</v>
      </c>
      <c r="C58" s="19" t="s">
        <v>11</v>
      </c>
      <c r="D58" s="42"/>
      <c r="E58" s="17"/>
      <c r="F58" s="107"/>
      <c r="G58" s="108"/>
    </row>
    <row r="59" spans="1:9" x14ac:dyDescent="0.3">
      <c r="A59" s="234"/>
      <c r="B59" s="19" t="s">
        <v>18</v>
      </c>
      <c r="C59" s="19" t="s">
        <v>11</v>
      </c>
      <c r="D59" s="42"/>
      <c r="E59" s="17"/>
      <c r="F59" s="107"/>
      <c r="G59" s="108"/>
    </row>
    <row r="60" spans="1:9" ht="21" customHeight="1" x14ac:dyDescent="0.3">
      <c r="A60" s="235"/>
      <c r="B60" s="21" t="s">
        <v>79</v>
      </c>
      <c r="C60" s="21" t="s">
        <v>254</v>
      </c>
      <c r="D60" s="43"/>
      <c r="E60" s="22"/>
      <c r="F60" s="157"/>
      <c r="G60" s="111"/>
    </row>
    <row r="61" spans="1:9" ht="25.5" customHeight="1" x14ac:dyDescent="0.3">
      <c r="A61" s="1"/>
      <c r="B61" s="1"/>
      <c r="C61" s="229" t="s">
        <v>168</v>
      </c>
      <c r="D61" s="229"/>
      <c r="E61" s="229"/>
      <c r="F61" s="230"/>
      <c r="G61" s="112">
        <f>SUM(G37:G60)</f>
        <v>0</v>
      </c>
    </row>
    <row r="62" spans="1:9" ht="21.75" customHeight="1" x14ac:dyDescent="0.3">
      <c r="A62" s="1"/>
      <c r="B62" s="1"/>
      <c r="C62" s="1"/>
      <c r="D62" s="1"/>
      <c r="E62" s="1"/>
      <c r="F62" s="1"/>
      <c r="G62" s="1"/>
    </row>
    <row r="63" spans="1:9" ht="21.75" customHeight="1" thickBot="1" x14ac:dyDescent="0.35">
      <c r="A63" s="1"/>
      <c r="B63" s="239" t="s">
        <v>359</v>
      </c>
      <c r="C63" s="239"/>
      <c r="D63" s="239"/>
      <c r="E63" s="239"/>
      <c r="F63" s="239"/>
      <c r="G63" s="239"/>
    </row>
    <row r="64" spans="1:9" ht="15" thickBot="1" x14ac:dyDescent="0.35">
      <c r="A64" s="1"/>
      <c r="B64" s="216" t="s">
        <v>415</v>
      </c>
      <c r="C64" s="217"/>
      <c r="D64" s="217"/>
      <c r="E64" s="217"/>
      <c r="F64" s="217"/>
      <c r="G64" s="218"/>
    </row>
    <row r="65" spans="1:7" x14ac:dyDescent="0.3">
      <c r="A65" s="1"/>
      <c r="B65" s="238"/>
      <c r="C65" s="238"/>
      <c r="D65" s="238"/>
      <c r="E65" s="238"/>
      <c r="F65" s="238"/>
      <c r="G65" s="238"/>
    </row>
    <row r="66" spans="1:7" x14ac:dyDescent="0.3">
      <c r="A66" s="1"/>
      <c r="B66" s="118" t="s">
        <v>202</v>
      </c>
      <c r="C66" s="215" t="s">
        <v>420</v>
      </c>
      <c r="D66" s="215"/>
      <c r="E66" s="215"/>
      <c r="F66" s="215"/>
      <c r="G66" s="112"/>
    </row>
    <row r="67" spans="1:7" ht="29.25" customHeight="1" x14ac:dyDescent="0.3">
      <c r="A67" s="1"/>
      <c r="B67" s="48"/>
      <c r="C67" s="215" t="s">
        <v>27</v>
      </c>
      <c r="D67" s="215"/>
      <c r="E67" s="215"/>
      <c r="F67" s="215"/>
      <c r="G67" s="112"/>
    </row>
    <row r="68" spans="1:7" x14ac:dyDescent="0.3">
      <c r="A68" s="1"/>
      <c r="B68" s="48"/>
      <c r="C68" s="215" t="s">
        <v>421</v>
      </c>
      <c r="D68" s="215"/>
      <c r="E68" s="215"/>
      <c r="F68" s="215"/>
      <c r="G68" s="112"/>
    </row>
    <row r="69" spans="1:7" x14ac:dyDescent="0.3">
      <c r="A69" s="1"/>
      <c r="B69" s="1"/>
      <c r="C69" s="1"/>
      <c r="D69" s="1"/>
      <c r="E69" s="1"/>
      <c r="F69" s="1"/>
      <c r="G69" s="1"/>
    </row>
    <row r="70" spans="1:7" x14ac:dyDescent="0.3">
      <c r="A70" s="1"/>
      <c r="B70" s="1"/>
      <c r="C70" s="1"/>
      <c r="D70" s="1"/>
      <c r="E70" s="1"/>
      <c r="F70" s="1"/>
      <c r="G70" s="1"/>
    </row>
    <row r="71" spans="1:7" x14ac:dyDescent="0.3">
      <c r="A71" s="1"/>
      <c r="B71" s="1" t="s">
        <v>26</v>
      </c>
      <c r="C71" s="1"/>
      <c r="D71" s="214" t="s">
        <v>409</v>
      </c>
      <c r="E71" s="214"/>
      <c r="F71" s="1"/>
      <c r="G71" s="1"/>
    </row>
    <row r="72" spans="1:7" x14ac:dyDescent="0.3">
      <c r="A72" s="1"/>
    </row>
    <row r="75" spans="1:7" x14ac:dyDescent="0.3">
      <c r="D75" s="1" t="s">
        <v>410</v>
      </c>
    </row>
  </sheetData>
  <mergeCells count="15">
    <mergeCell ref="A38:A60"/>
    <mergeCell ref="A9:B9"/>
    <mergeCell ref="A11:A30"/>
    <mergeCell ref="C31:F31"/>
    <mergeCell ref="A34:B34"/>
    <mergeCell ref="A36:B36"/>
    <mergeCell ref="B32:G32"/>
    <mergeCell ref="C67:F67"/>
    <mergeCell ref="C68:F68"/>
    <mergeCell ref="D71:E71"/>
    <mergeCell ref="C61:F61"/>
    <mergeCell ref="B64:G64"/>
    <mergeCell ref="C66:F66"/>
    <mergeCell ref="B65:G65"/>
    <mergeCell ref="B63:G63"/>
  </mergeCells>
  <pageMargins left="0.7" right="0.7" top="0.75" bottom="0.75" header="0.3" footer="0.3"/>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1DD7-18EB-4410-8CA7-756AB9096D17}">
  <sheetPr>
    <pageSetUpPr fitToPage="1"/>
  </sheetPr>
  <dimension ref="A1:G45"/>
  <sheetViews>
    <sheetView topLeftCell="A13" workbookViewId="0">
      <selection activeCell="C31" sqref="C31"/>
    </sheetView>
  </sheetViews>
  <sheetFormatPr defaultRowHeight="14.4" x14ac:dyDescent="0.3"/>
  <cols>
    <col min="1" max="1" width="4.6640625" customWidth="1"/>
    <col min="2" max="2" width="58.6640625" customWidth="1"/>
    <col min="3" max="3" width="48.6640625" customWidth="1"/>
    <col min="4" max="4" width="6.6640625" customWidth="1"/>
    <col min="5" max="5" width="7.44140625" customWidth="1"/>
    <col min="6" max="6" width="11.6640625" customWidth="1"/>
    <col min="7" max="7" width="14.6640625" customWidth="1"/>
  </cols>
  <sheetData>
    <row r="1" spans="1:7" ht="17.399999999999999" customHeight="1" x14ac:dyDescent="0.3">
      <c r="F1" s="96" t="s">
        <v>401</v>
      </c>
      <c r="G1" s="96"/>
    </row>
    <row r="2" spans="1:7" ht="22.5" customHeight="1" x14ac:dyDescent="0.3">
      <c r="A2" s="97" t="s">
        <v>395</v>
      </c>
      <c r="B2" s="98"/>
      <c r="C2" s="98"/>
      <c r="D2" s="98"/>
      <c r="E2" s="2"/>
      <c r="F2" s="98"/>
      <c r="G2" s="99"/>
    </row>
    <row r="3" spans="1:7" ht="24.75" customHeight="1" x14ac:dyDescent="0.3">
      <c r="A3" s="97" t="s">
        <v>166</v>
      </c>
      <c r="B3" s="98"/>
      <c r="C3" s="98"/>
      <c r="D3" s="98"/>
      <c r="E3" s="2"/>
      <c r="F3" s="98"/>
      <c r="G3" s="99"/>
    </row>
    <row r="4" spans="1:7" ht="16.2" customHeight="1" x14ac:dyDescent="0.3">
      <c r="A4" s="119"/>
      <c r="B4" s="120"/>
      <c r="C4" s="49"/>
      <c r="D4" s="49"/>
      <c r="E4" s="50"/>
      <c r="F4" s="49"/>
      <c r="G4" s="51"/>
    </row>
    <row r="5" spans="1:7" ht="19.95" customHeight="1" x14ac:dyDescent="0.3">
      <c r="A5" s="203" t="s">
        <v>400</v>
      </c>
      <c r="B5" s="203"/>
    </row>
    <row r="6" spans="1:7" ht="16.2" customHeight="1" x14ac:dyDescent="0.3">
      <c r="A6" s="203"/>
      <c r="B6" s="203"/>
    </row>
    <row r="7" spans="1:7" x14ac:dyDescent="0.3">
      <c r="A7" s="24" t="s">
        <v>196</v>
      </c>
      <c r="B7" s="1"/>
      <c r="C7" s="2"/>
      <c r="D7" s="2"/>
      <c r="E7" s="2"/>
      <c r="F7" s="1"/>
      <c r="G7" s="3"/>
    </row>
    <row r="8" spans="1:7" ht="34.200000000000003" x14ac:dyDescent="0.3">
      <c r="A8" s="25" t="s">
        <v>0</v>
      </c>
      <c r="B8" s="26" t="s">
        <v>1</v>
      </c>
      <c r="C8" s="5" t="s">
        <v>2</v>
      </c>
      <c r="D8" s="5" t="s">
        <v>3</v>
      </c>
      <c r="E8" s="209" t="s">
        <v>417</v>
      </c>
      <c r="F8" s="27" t="s">
        <v>4</v>
      </c>
      <c r="G8" s="27" t="s">
        <v>5</v>
      </c>
    </row>
    <row r="9" spans="1:7" ht="60" customHeight="1" x14ac:dyDescent="0.3">
      <c r="A9" s="231" t="s">
        <v>197</v>
      </c>
      <c r="B9" s="232"/>
      <c r="C9" s="8" t="s">
        <v>6</v>
      </c>
      <c r="D9" s="30"/>
      <c r="E9" s="31"/>
      <c r="F9" s="30"/>
      <c r="G9" s="32"/>
    </row>
    <row r="10" spans="1:7" ht="27" customHeight="1" x14ac:dyDescent="0.3">
      <c r="A10" s="39"/>
      <c r="B10" s="29" t="s">
        <v>56</v>
      </c>
      <c r="C10" s="29" t="s">
        <v>7</v>
      </c>
      <c r="D10" s="94" t="s">
        <v>8</v>
      </c>
      <c r="E10" s="31">
        <v>1</v>
      </c>
      <c r="F10" s="131">
        <v>0</v>
      </c>
      <c r="G10" s="131">
        <f>F10*E10</f>
        <v>0</v>
      </c>
    </row>
    <row r="11" spans="1:7" x14ac:dyDescent="0.3">
      <c r="A11" s="221" t="s">
        <v>9</v>
      </c>
      <c r="B11" s="14" t="s">
        <v>198</v>
      </c>
      <c r="C11" s="14" t="s">
        <v>10</v>
      </c>
      <c r="D11" s="45"/>
      <c r="E11" s="15"/>
      <c r="F11" s="104"/>
      <c r="G11" s="131">
        <f t="shared" ref="G11:G31" si="0">F11*E11</f>
        <v>0</v>
      </c>
    </row>
    <row r="12" spans="1:7" ht="21.75" customHeight="1" x14ac:dyDescent="0.3">
      <c r="A12" s="222"/>
      <c r="B12" s="19" t="s">
        <v>199</v>
      </c>
      <c r="C12" s="19" t="s">
        <v>59</v>
      </c>
      <c r="D12" s="42"/>
      <c r="E12" s="17"/>
      <c r="F12" s="107"/>
      <c r="G12" s="131">
        <f t="shared" si="0"/>
        <v>0</v>
      </c>
    </row>
    <row r="13" spans="1:7" ht="20.25" customHeight="1" x14ac:dyDescent="0.3">
      <c r="A13" s="222"/>
      <c r="B13" s="19" t="s">
        <v>60</v>
      </c>
      <c r="C13" s="19" t="s">
        <v>61</v>
      </c>
      <c r="D13" s="42"/>
      <c r="E13" s="17"/>
      <c r="F13" s="107"/>
      <c r="G13" s="131">
        <f t="shared" si="0"/>
        <v>0</v>
      </c>
    </row>
    <row r="14" spans="1:7" ht="22.5" customHeight="1" x14ac:dyDescent="0.3">
      <c r="A14" s="222"/>
      <c r="B14" s="57" t="s">
        <v>210</v>
      </c>
      <c r="C14" s="58" t="s">
        <v>70</v>
      </c>
      <c r="D14" s="42"/>
      <c r="E14" s="17"/>
      <c r="F14" s="107"/>
      <c r="G14" s="131">
        <f t="shared" si="0"/>
        <v>0</v>
      </c>
    </row>
    <row r="15" spans="1:7" x14ac:dyDescent="0.3">
      <c r="A15" s="222"/>
      <c r="B15" s="19" t="s">
        <v>63</v>
      </c>
      <c r="C15" s="19" t="s">
        <v>11</v>
      </c>
      <c r="D15" s="42"/>
      <c r="E15" s="17"/>
      <c r="F15" s="107"/>
      <c r="G15" s="131">
        <f t="shared" si="0"/>
        <v>0</v>
      </c>
    </row>
    <row r="16" spans="1:7" ht="30.75" customHeight="1" x14ac:dyDescent="0.3">
      <c r="A16" s="222"/>
      <c r="B16" s="57" t="s">
        <v>209</v>
      </c>
      <c r="C16" s="58" t="s">
        <v>65</v>
      </c>
      <c r="D16" s="42"/>
      <c r="E16" s="17"/>
      <c r="F16" s="107"/>
      <c r="G16" s="131">
        <f t="shared" si="0"/>
        <v>0</v>
      </c>
    </row>
    <row r="17" spans="1:7" x14ac:dyDescent="0.3">
      <c r="A17" s="222"/>
      <c r="B17" s="19" t="s">
        <v>207</v>
      </c>
      <c r="C17" s="19" t="s">
        <v>11</v>
      </c>
      <c r="D17" s="42"/>
      <c r="E17" s="17"/>
      <c r="F17" s="107"/>
      <c r="G17" s="131">
        <f t="shared" si="0"/>
        <v>0</v>
      </c>
    </row>
    <row r="18" spans="1:7" ht="27" x14ac:dyDescent="0.3">
      <c r="A18" s="222"/>
      <c r="B18" s="57" t="s">
        <v>67</v>
      </c>
      <c r="C18" s="58" t="s">
        <v>11</v>
      </c>
      <c r="D18" s="42"/>
      <c r="E18" s="17"/>
      <c r="F18" s="107"/>
      <c r="G18" s="131">
        <f t="shared" si="0"/>
        <v>0</v>
      </c>
    </row>
    <row r="19" spans="1:7" ht="16.5" customHeight="1" x14ac:dyDescent="0.3">
      <c r="A19" s="222"/>
      <c r="B19" s="19" t="s">
        <v>68</v>
      </c>
      <c r="C19" s="19" t="s">
        <v>11</v>
      </c>
      <c r="D19" s="42"/>
      <c r="E19" s="17"/>
      <c r="F19" s="107"/>
      <c r="G19" s="131">
        <f t="shared" si="0"/>
        <v>0</v>
      </c>
    </row>
    <row r="20" spans="1:7" x14ac:dyDescent="0.3">
      <c r="A20" s="222"/>
      <c r="B20" s="19" t="s">
        <v>208</v>
      </c>
      <c r="C20" s="19" t="s">
        <v>11</v>
      </c>
      <c r="D20" s="42"/>
      <c r="E20" s="17"/>
      <c r="F20" s="107"/>
      <c r="G20" s="131">
        <f t="shared" si="0"/>
        <v>0</v>
      </c>
    </row>
    <row r="21" spans="1:7" x14ac:dyDescent="0.3">
      <c r="A21" s="222"/>
      <c r="B21" s="19" t="s">
        <v>211</v>
      </c>
      <c r="C21" s="19" t="s">
        <v>11</v>
      </c>
      <c r="D21" s="42"/>
      <c r="E21" s="17">
        <v>1</v>
      </c>
      <c r="F21" s="107">
        <v>0</v>
      </c>
      <c r="G21" s="131">
        <f t="shared" si="0"/>
        <v>0</v>
      </c>
    </row>
    <row r="22" spans="1:7" x14ac:dyDescent="0.3">
      <c r="A22" s="222"/>
      <c r="B22" s="19" t="s">
        <v>71</v>
      </c>
      <c r="C22" s="19" t="s">
        <v>11</v>
      </c>
      <c r="D22" s="42"/>
      <c r="E22" s="17">
        <v>1</v>
      </c>
      <c r="F22" s="107"/>
      <c r="G22" s="131">
        <f t="shared" si="0"/>
        <v>0</v>
      </c>
    </row>
    <row r="23" spans="1:7" x14ac:dyDescent="0.3">
      <c r="A23" s="222"/>
      <c r="B23" s="57" t="s">
        <v>212</v>
      </c>
      <c r="C23" s="58" t="s">
        <v>11</v>
      </c>
      <c r="D23" s="42"/>
      <c r="E23" s="17">
        <v>1</v>
      </c>
      <c r="F23" s="107">
        <v>0</v>
      </c>
      <c r="G23" s="131">
        <f t="shared" si="0"/>
        <v>0</v>
      </c>
    </row>
    <row r="24" spans="1:7" x14ac:dyDescent="0.3">
      <c r="A24" s="222"/>
      <c r="B24" s="19" t="s">
        <v>215</v>
      </c>
      <c r="C24" s="19" t="s">
        <v>213</v>
      </c>
      <c r="D24" s="42"/>
      <c r="E24" s="17">
        <v>3</v>
      </c>
      <c r="F24" s="107">
        <v>0</v>
      </c>
      <c r="G24" s="131">
        <f t="shared" si="0"/>
        <v>0</v>
      </c>
    </row>
    <row r="25" spans="1:7" x14ac:dyDescent="0.3">
      <c r="A25" s="222"/>
      <c r="B25" s="19" t="s">
        <v>218</v>
      </c>
      <c r="C25" s="19" t="s">
        <v>76</v>
      </c>
      <c r="D25" s="42"/>
      <c r="E25" s="17"/>
      <c r="F25" s="107"/>
      <c r="G25" s="131">
        <f t="shared" si="0"/>
        <v>0</v>
      </c>
    </row>
    <row r="26" spans="1:7" x14ac:dyDescent="0.3">
      <c r="A26" s="222"/>
      <c r="B26" s="19" t="s">
        <v>214</v>
      </c>
      <c r="C26" s="19" t="s">
        <v>11</v>
      </c>
      <c r="D26" s="42"/>
      <c r="E26" s="17">
        <v>1</v>
      </c>
      <c r="F26" s="107">
        <v>0</v>
      </c>
      <c r="G26" s="131">
        <f t="shared" si="0"/>
        <v>0</v>
      </c>
    </row>
    <row r="27" spans="1:7" x14ac:dyDescent="0.3">
      <c r="A27" s="222"/>
      <c r="B27" s="19" t="s">
        <v>216</v>
      </c>
      <c r="C27" s="19" t="s">
        <v>11</v>
      </c>
      <c r="D27" s="42"/>
      <c r="E27" s="17">
        <v>1</v>
      </c>
      <c r="F27" s="107">
        <v>0</v>
      </c>
      <c r="G27" s="131">
        <f t="shared" si="0"/>
        <v>0</v>
      </c>
    </row>
    <row r="28" spans="1:7" x14ac:dyDescent="0.3">
      <c r="A28" s="222"/>
      <c r="B28" s="19" t="s">
        <v>78</v>
      </c>
      <c r="C28" s="19" t="s">
        <v>11</v>
      </c>
      <c r="D28" s="42"/>
      <c r="E28" s="17"/>
      <c r="F28" s="107"/>
      <c r="G28" s="131">
        <f t="shared" si="0"/>
        <v>0</v>
      </c>
    </row>
    <row r="29" spans="1:7" x14ac:dyDescent="0.3">
      <c r="A29" s="222"/>
      <c r="B29" s="19" t="s">
        <v>14</v>
      </c>
      <c r="C29" s="19" t="s">
        <v>11</v>
      </c>
      <c r="D29" s="42"/>
      <c r="E29" s="17"/>
      <c r="F29" s="107"/>
      <c r="G29" s="131">
        <f t="shared" si="0"/>
        <v>0</v>
      </c>
    </row>
    <row r="30" spans="1:7" x14ac:dyDescent="0.3">
      <c r="A30" s="222"/>
      <c r="B30" s="19" t="s">
        <v>18</v>
      </c>
      <c r="C30" s="19" t="s">
        <v>11</v>
      </c>
      <c r="D30" s="42"/>
      <c r="E30" s="17"/>
      <c r="F30" s="107"/>
      <c r="G30" s="131">
        <f t="shared" si="0"/>
        <v>0</v>
      </c>
    </row>
    <row r="31" spans="1:7" x14ac:dyDescent="0.3">
      <c r="A31" s="223"/>
      <c r="B31" s="21" t="s">
        <v>79</v>
      </c>
      <c r="C31" s="21" t="s">
        <v>254</v>
      </c>
      <c r="D31" s="43"/>
      <c r="E31" s="22"/>
      <c r="F31" s="157"/>
      <c r="G31" s="131">
        <f t="shared" si="0"/>
        <v>0</v>
      </c>
    </row>
    <row r="32" spans="1:7" x14ac:dyDescent="0.3">
      <c r="A32" s="1"/>
      <c r="B32" s="1"/>
      <c r="C32" s="229" t="s">
        <v>168</v>
      </c>
      <c r="D32" s="229"/>
      <c r="E32" s="229"/>
      <c r="F32" s="230"/>
      <c r="G32" s="112">
        <f>SUM(G10:G31)</f>
        <v>0</v>
      </c>
    </row>
    <row r="33" spans="1:7" ht="20.25" customHeight="1" thickBot="1" x14ac:dyDescent="0.35">
      <c r="A33" s="1"/>
      <c r="B33" s="95"/>
      <c r="C33" s="95"/>
      <c r="D33" s="95"/>
      <c r="E33" s="95"/>
      <c r="F33" s="95"/>
      <c r="G33" s="95"/>
    </row>
    <row r="34" spans="1:7" ht="27.75" customHeight="1" thickBot="1" x14ac:dyDescent="0.35">
      <c r="A34" s="1"/>
      <c r="B34" s="216" t="s">
        <v>415</v>
      </c>
      <c r="C34" s="217"/>
      <c r="D34" s="217"/>
      <c r="E34" s="217"/>
      <c r="F34" s="217"/>
      <c r="G34" s="218"/>
    </row>
    <row r="35" spans="1:7" x14ac:dyDescent="0.3">
      <c r="A35" s="1"/>
      <c r="B35" s="238"/>
      <c r="C35" s="238"/>
      <c r="D35" s="238"/>
      <c r="E35" s="238"/>
      <c r="F35" s="238"/>
      <c r="G35" s="238"/>
    </row>
    <row r="36" spans="1:7" x14ac:dyDescent="0.3">
      <c r="A36" s="1"/>
      <c r="B36" s="118" t="s">
        <v>200</v>
      </c>
      <c r="C36" s="215" t="s">
        <v>420</v>
      </c>
      <c r="D36" s="215"/>
      <c r="E36" s="215"/>
      <c r="F36" s="215"/>
      <c r="G36" s="112"/>
    </row>
    <row r="37" spans="1:7" ht="25.5" customHeight="1" x14ac:dyDescent="0.3">
      <c r="A37" s="1"/>
      <c r="B37" s="48"/>
      <c r="C37" s="215" t="s">
        <v>27</v>
      </c>
      <c r="D37" s="215"/>
      <c r="E37" s="215"/>
      <c r="F37" s="215"/>
      <c r="G37" s="112"/>
    </row>
    <row r="38" spans="1:7" x14ac:dyDescent="0.3">
      <c r="A38" s="1"/>
      <c r="B38" s="48"/>
      <c r="C38" s="215" t="s">
        <v>421</v>
      </c>
      <c r="D38" s="215"/>
      <c r="E38" s="215"/>
      <c r="F38" s="215"/>
      <c r="G38" s="112"/>
    </row>
    <row r="39" spans="1:7" x14ac:dyDescent="0.3">
      <c r="A39" s="1"/>
      <c r="B39" s="1"/>
      <c r="C39" s="1"/>
      <c r="D39" s="1"/>
      <c r="E39" s="1"/>
      <c r="F39" s="1"/>
      <c r="G39" s="1"/>
    </row>
    <row r="40" spans="1:7" x14ac:dyDescent="0.3">
      <c r="A40" s="1"/>
      <c r="B40" s="1"/>
      <c r="C40" s="1"/>
      <c r="D40" s="1"/>
      <c r="E40" s="1"/>
      <c r="F40" s="1"/>
      <c r="G40" s="1"/>
    </row>
    <row r="41" spans="1:7" x14ac:dyDescent="0.3">
      <c r="A41" s="1"/>
      <c r="B41" s="1" t="s">
        <v>26</v>
      </c>
      <c r="C41" s="1"/>
      <c r="D41" s="214" t="s">
        <v>409</v>
      </c>
      <c r="E41" s="214"/>
      <c r="F41" s="1"/>
      <c r="G41" s="1"/>
    </row>
    <row r="45" spans="1:7" x14ac:dyDescent="0.3">
      <c r="D45" s="1" t="s">
        <v>410</v>
      </c>
    </row>
  </sheetData>
  <mergeCells count="9">
    <mergeCell ref="C36:F36"/>
    <mergeCell ref="C37:F37"/>
    <mergeCell ref="C38:F38"/>
    <mergeCell ref="D41:E41"/>
    <mergeCell ref="A9:B9"/>
    <mergeCell ref="A11:A31"/>
    <mergeCell ref="C32:F32"/>
    <mergeCell ref="B34:G34"/>
    <mergeCell ref="B35:G35"/>
  </mergeCells>
  <pageMargins left="0.7" right="0.7" top="0.75" bottom="0.75" header="0.3" footer="0.3"/>
  <pageSetup paperSize="9"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77A83-FED1-4FF2-9728-9FA53D3F1CF5}">
  <sheetPr>
    <pageSetUpPr fitToPage="1"/>
  </sheetPr>
  <dimension ref="A1:P50"/>
  <sheetViews>
    <sheetView workbookViewId="0">
      <selection activeCell="C36" sqref="C36"/>
    </sheetView>
  </sheetViews>
  <sheetFormatPr defaultRowHeight="14.4" x14ac:dyDescent="0.3"/>
  <cols>
    <col min="1" max="1" width="4.6640625" customWidth="1"/>
    <col min="2" max="2" width="58.6640625" customWidth="1"/>
    <col min="3" max="3" width="48.6640625" customWidth="1"/>
    <col min="4" max="4" width="6.6640625" customWidth="1"/>
    <col min="5" max="5" width="9.109375" customWidth="1"/>
    <col min="6" max="6" width="11.44140625" customWidth="1"/>
    <col min="7" max="7" width="14.6640625" customWidth="1"/>
  </cols>
  <sheetData>
    <row r="1" spans="1:16" s="1" customFormat="1" ht="18.600000000000001" customHeight="1" x14ac:dyDescent="0.3">
      <c r="A1"/>
      <c r="B1"/>
      <c r="C1"/>
      <c r="D1"/>
      <c r="E1"/>
      <c r="F1" s="96" t="s">
        <v>402</v>
      </c>
      <c r="G1" s="96"/>
    </row>
    <row r="2" spans="1:16" s="1" customFormat="1" ht="19.2" customHeight="1" x14ac:dyDescent="0.3">
      <c r="A2" s="97" t="s">
        <v>395</v>
      </c>
      <c r="B2" s="98"/>
      <c r="C2" s="98"/>
      <c r="D2" s="98"/>
      <c r="E2" s="2"/>
      <c r="F2" s="98"/>
      <c r="G2" s="99"/>
    </row>
    <row r="3" spans="1:16" s="28" customFormat="1" ht="17.25" customHeight="1" x14ac:dyDescent="0.3">
      <c r="A3" s="97" t="s">
        <v>166</v>
      </c>
      <c r="B3" s="98"/>
      <c r="C3" s="98"/>
      <c r="D3" s="98"/>
      <c r="E3" s="2"/>
      <c r="F3" s="98"/>
      <c r="G3" s="99"/>
      <c r="H3" s="1"/>
      <c r="I3" s="1"/>
      <c r="J3" s="1"/>
      <c r="K3" s="1"/>
      <c r="L3" s="1"/>
      <c r="M3" s="1"/>
      <c r="N3" s="1"/>
      <c r="O3" s="1"/>
      <c r="P3" s="1"/>
    </row>
    <row r="4" spans="1:16" s="28" customFormat="1" ht="13.2" customHeight="1" x14ac:dyDescent="0.3">
      <c r="A4" s="119"/>
      <c r="B4" s="120"/>
      <c r="C4" s="49"/>
      <c r="D4" s="49"/>
      <c r="E4" s="50"/>
      <c r="F4" s="49"/>
      <c r="G4" s="51"/>
      <c r="H4" s="1"/>
      <c r="I4" s="1"/>
      <c r="J4" s="1"/>
      <c r="K4" s="1"/>
      <c r="L4" s="1"/>
      <c r="M4" s="1"/>
      <c r="N4" s="1"/>
      <c r="O4" s="1"/>
      <c r="P4" s="1"/>
    </row>
    <row r="5" spans="1:16" s="12" customFormat="1" ht="17.399999999999999" customHeight="1" x14ac:dyDescent="0.3">
      <c r="A5" s="203" t="s">
        <v>149</v>
      </c>
      <c r="B5" s="203"/>
      <c r="C5"/>
      <c r="D5"/>
      <c r="E5"/>
      <c r="F5"/>
      <c r="G5"/>
      <c r="H5" s="1"/>
      <c r="I5" s="1"/>
      <c r="J5" s="1"/>
      <c r="K5" s="1"/>
      <c r="L5" s="1"/>
      <c r="M5" s="1"/>
      <c r="N5" s="1"/>
      <c r="O5" s="1"/>
      <c r="P5" s="1"/>
    </row>
    <row r="6" spans="1:16" s="12" customFormat="1" ht="13.2" customHeight="1" x14ac:dyDescent="0.3">
      <c r="A6" s="203"/>
      <c r="B6" s="203"/>
      <c r="C6"/>
      <c r="D6"/>
      <c r="E6"/>
      <c r="F6"/>
      <c r="G6"/>
      <c r="H6" s="1"/>
      <c r="I6" s="1"/>
      <c r="J6" s="1"/>
      <c r="K6" s="1"/>
      <c r="L6" s="1"/>
      <c r="M6" s="1"/>
      <c r="N6" s="1"/>
      <c r="O6" s="1"/>
      <c r="P6" s="1"/>
    </row>
    <row r="7" spans="1:16" s="1" customFormat="1" ht="13.2" x14ac:dyDescent="0.25">
      <c r="A7" s="68" t="s">
        <v>361</v>
      </c>
      <c r="B7" s="69"/>
      <c r="C7" s="70"/>
      <c r="D7" s="28"/>
      <c r="E7" s="28"/>
      <c r="F7" s="28"/>
      <c r="G7" s="71"/>
    </row>
    <row r="8" spans="1:16" s="1" customFormat="1" ht="40.200000000000003" customHeight="1" x14ac:dyDescent="0.25">
      <c r="A8" s="25" t="s">
        <v>0</v>
      </c>
      <c r="B8" s="38" t="s">
        <v>1</v>
      </c>
      <c r="C8" s="5" t="s">
        <v>2</v>
      </c>
      <c r="D8" s="5" t="s">
        <v>3</v>
      </c>
      <c r="E8" s="209" t="s">
        <v>417</v>
      </c>
      <c r="F8" s="27" t="s">
        <v>4</v>
      </c>
      <c r="G8" s="27" t="s">
        <v>5</v>
      </c>
    </row>
    <row r="9" spans="1:16" s="1" customFormat="1" ht="49.5" customHeight="1" x14ac:dyDescent="0.25">
      <c r="A9" s="219" t="s">
        <v>390</v>
      </c>
      <c r="B9" s="220"/>
      <c r="C9" s="8" t="s">
        <v>6</v>
      </c>
      <c r="D9" s="9"/>
      <c r="E9" s="10"/>
      <c r="F9" s="9"/>
      <c r="G9" s="11"/>
    </row>
    <row r="10" spans="1:16" s="1" customFormat="1" ht="15" customHeight="1" x14ac:dyDescent="0.25">
      <c r="A10" s="72"/>
      <c r="B10" s="73" t="s">
        <v>92</v>
      </c>
      <c r="C10" s="73" t="s">
        <v>7</v>
      </c>
      <c r="D10" s="74" t="s">
        <v>8</v>
      </c>
      <c r="E10" s="75">
        <v>4</v>
      </c>
      <c r="F10" s="167">
        <v>0</v>
      </c>
      <c r="G10" s="167">
        <f>F10*E10</f>
        <v>0</v>
      </c>
    </row>
    <row r="11" spans="1:16" s="1" customFormat="1" ht="15" customHeight="1" x14ac:dyDescent="0.25">
      <c r="A11" s="221">
        <v>1</v>
      </c>
      <c r="B11" s="121" t="s">
        <v>227</v>
      </c>
      <c r="C11" s="14" t="s">
        <v>10</v>
      </c>
      <c r="D11" s="45"/>
      <c r="E11" s="15"/>
      <c r="F11" s="46"/>
      <c r="G11" s="14"/>
    </row>
    <row r="12" spans="1:16" s="1" customFormat="1" ht="30.75" customHeight="1" x14ac:dyDescent="0.25">
      <c r="A12" s="222"/>
      <c r="B12" s="123" t="s">
        <v>219</v>
      </c>
      <c r="C12" s="166" t="s">
        <v>266</v>
      </c>
      <c r="D12" s="42"/>
      <c r="E12" s="17"/>
      <c r="F12" s="33"/>
      <c r="G12" s="19"/>
    </row>
    <row r="13" spans="1:16" s="1" customFormat="1" ht="15" customHeight="1" x14ac:dyDescent="0.25">
      <c r="A13" s="222"/>
      <c r="B13" s="122" t="s">
        <v>93</v>
      </c>
      <c r="C13" s="19" t="s">
        <v>11</v>
      </c>
      <c r="D13" s="42"/>
      <c r="E13" s="17"/>
      <c r="F13" s="33"/>
      <c r="G13" s="19"/>
    </row>
    <row r="14" spans="1:16" s="1" customFormat="1" ht="33" customHeight="1" x14ac:dyDescent="0.25">
      <c r="A14" s="222"/>
      <c r="B14" s="123" t="s">
        <v>225</v>
      </c>
      <c r="C14" s="19" t="s">
        <v>11</v>
      </c>
      <c r="D14" s="42"/>
      <c r="E14" s="17"/>
      <c r="F14" s="33"/>
      <c r="G14" s="19"/>
    </row>
    <row r="15" spans="1:16" s="1" customFormat="1" ht="15" customHeight="1" x14ac:dyDescent="0.25">
      <c r="A15" s="222"/>
      <c r="B15" s="122" t="s">
        <v>94</v>
      </c>
      <c r="C15" s="19" t="s">
        <v>11</v>
      </c>
      <c r="D15" s="42"/>
      <c r="E15" s="17"/>
      <c r="F15" s="33"/>
      <c r="G15" s="19"/>
    </row>
    <row r="16" spans="1:16" s="1" customFormat="1" ht="43.5" customHeight="1" x14ac:dyDescent="0.25">
      <c r="A16" s="222"/>
      <c r="B16" s="123" t="s">
        <v>226</v>
      </c>
      <c r="C16" s="19" t="s">
        <v>11</v>
      </c>
      <c r="D16" s="42"/>
      <c r="E16" s="17"/>
      <c r="F16" s="33"/>
      <c r="G16" s="19"/>
    </row>
    <row r="17" spans="1:7" s="1" customFormat="1" ht="15" customHeight="1" x14ac:dyDescent="0.25">
      <c r="A17" s="222"/>
      <c r="B17" s="122" t="s">
        <v>16</v>
      </c>
      <c r="C17" s="19" t="s">
        <v>11</v>
      </c>
      <c r="D17" s="42"/>
      <c r="E17" s="17"/>
      <c r="F17" s="33"/>
      <c r="G17" s="19"/>
    </row>
    <row r="18" spans="1:7" s="1" customFormat="1" ht="26.25" customHeight="1" x14ac:dyDescent="0.25">
      <c r="A18" s="222"/>
      <c r="B18" s="122" t="s">
        <v>222</v>
      </c>
      <c r="C18" s="19" t="s">
        <v>11</v>
      </c>
      <c r="D18" s="42"/>
      <c r="E18" s="17"/>
      <c r="F18" s="33"/>
      <c r="G18" s="19"/>
    </row>
    <row r="19" spans="1:7" s="1" customFormat="1" ht="32.25" customHeight="1" x14ac:dyDescent="0.25">
      <c r="A19" s="222"/>
      <c r="B19" s="123" t="s">
        <v>220</v>
      </c>
      <c r="C19" s="58" t="s">
        <v>95</v>
      </c>
      <c r="D19" s="42"/>
      <c r="E19" s="17"/>
      <c r="F19" s="33"/>
      <c r="G19" s="19"/>
    </row>
    <row r="20" spans="1:7" s="1" customFormat="1" ht="15" customHeight="1" x14ac:dyDescent="0.25">
      <c r="A20" s="222"/>
      <c r="B20" s="122" t="s">
        <v>96</v>
      </c>
      <c r="C20" s="19" t="s">
        <v>97</v>
      </c>
      <c r="D20" s="42"/>
      <c r="E20" s="17"/>
      <c r="F20" s="33"/>
      <c r="G20" s="19"/>
    </row>
    <row r="21" spans="1:7" s="1" customFormat="1" ht="26.25" customHeight="1" x14ac:dyDescent="0.25">
      <c r="A21" s="222"/>
      <c r="B21" s="123" t="s">
        <v>98</v>
      </c>
      <c r="C21" s="58" t="s">
        <v>11</v>
      </c>
      <c r="D21" s="42"/>
      <c r="E21" s="17"/>
      <c r="F21" s="33"/>
      <c r="G21" s="19"/>
    </row>
    <row r="22" spans="1:7" s="1" customFormat="1" ht="26.25" customHeight="1" x14ac:dyDescent="0.25">
      <c r="A22" s="222"/>
      <c r="B22" s="122" t="s">
        <v>99</v>
      </c>
      <c r="C22" s="19" t="s">
        <v>76</v>
      </c>
      <c r="D22" s="42"/>
      <c r="E22" s="17"/>
      <c r="F22" s="33"/>
      <c r="G22" s="19"/>
    </row>
    <row r="23" spans="1:7" s="1" customFormat="1" ht="15" customHeight="1" x14ac:dyDescent="0.25">
      <c r="A23" s="222"/>
      <c r="B23" s="122" t="s">
        <v>43</v>
      </c>
      <c r="C23" s="58" t="s">
        <v>13</v>
      </c>
      <c r="D23" s="42"/>
      <c r="E23" s="17"/>
      <c r="F23" s="33"/>
      <c r="G23" s="19"/>
    </row>
    <row r="24" spans="1:7" s="1" customFormat="1" ht="27" customHeight="1" x14ac:dyDescent="0.25">
      <c r="A24" s="222"/>
      <c r="B24" s="123" t="s">
        <v>224</v>
      </c>
      <c r="C24" s="58" t="s">
        <v>11</v>
      </c>
      <c r="D24" s="42"/>
      <c r="E24" s="17"/>
      <c r="F24" s="33"/>
      <c r="G24" s="19"/>
    </row>
    <row r="25" spans="1:7" s="1" customFormat="1" ht="15" customHeight="1" x14ac:dyDescent="0.25">
      <c r="A25" s="222"/>
      <c r="B25" s="122" t="s">
        <v>100</v>
      </c>
      <c r="C25" s="19" t="s">
        <v>11</v>
      </c>
      <c r="D25" s="42"/>
      <c r="E25" s="17"/>
      <c r="F25" s="33"/>
      <c r="G25" s="19"/>
    </row>
    <row r="26" spans="1:7" s="1" customFormat="1" ht="15" customHeight="1" x14ac:dyDescent="0.25">
      <c r="A26" s="222"/>
      <c r="B26" s="122" t="s">
        <v>101</v>
      </c>
      <c r="C26" s="19" t="s">
        <v>11</v>
      </c>
      <c r="D26" s="42"/>
      <c r="E26" s="17"/>
      <c r="F26" s="33"/>
      <c r="G26" s="19"/>
    </row>
    <row r="27" spans="1:7" s="1" customFormat="1" ht="15" customHeight="1" x14ac:dyDescent="0.25">
      <c r="A27" s="222"/>
      <c r="B27" s="122" t="s">
        <v>102</v>
      </c>
      <c r="C27" s="19" t="s">
        <v>11</v>
      </c>
      <c r="D27" s="42"/>
      <c r="E27" s="17"/>
      <c r="F27" s="33"/>
      <c r="G27" s="19"/>
    </row>
    <row r="28" spans="1:7" s="1" customFormat="1" ht="26.25" customHeight="1" x14ac:dyDescent="0.25">
      <c r="A28" s="222"/>
      <c r="B28" s="122" t="s">
        <v>228</v>
      </c>
      <c r="C28" s="19" t="s">
        <v>11</v>
      </c>
      <c r="D28" s="42"/>
      <c r="E28" s="17"/>
      <c r="F28" s="33"/>
      <c r="G28" s="19"/>
    </row>
    <row r="29" spans="1:7" s="1" customFormat="1" ht="15" customHeight="1" x14ac:dyDescent="0.25">
      <c r="A29" s="222"/>
      <c r="B29" s="122" t="s">
        <v>103</v>
      </c>
      <c r="C29" s="19" t="s">
        <v>11</v>
      </c>
      <c r="D29" s="42"/>
      <c r="E29" s="17"/>
      <c r="F29" s="33"/>
      <c r="G29" s="19"/>
    </row>
    <row r="30" spans="1:7" s="1" customFormat="1" ht="33" customHeight="1" x14ac:dyDescent="0.25">
      <c r="A30" s="222"/>
      <c r="B30" s="123" t="s">
        <v>223</v>
      </c>
      <c r="C30" s="58" t="s">
        <v>11</v>
      </c>
      <c r="D30" s="42"/>
      <c r="E30" s="17"/>
      <c r="F30" s="33"/>
      <c r="G30" s="19"/>
    </row>
    <row r="31" spans="1:7" s="1" customFormat="1" ht="15" customHeight="1" x14ac:dyDescent="0.25">
      <c r="A31" s="222"/>
      <c r="B31" s="122" t="s">
        <v>17</v>
      </c>
      <c r="C31" s="19" t="s">
        <v>11</v>
      </c>
      <c r="D31" s="42"/>
      <c r="E31" s="17"/>
      <c r="F31" s="33"/>
      <c r="G31" s="19"/>
    </row>
    <row r="32" spans="1:7" s="1" customFormat="1" ht="15" customHeight="1" x14ac:dyDescent="0.25">
      <c r="A32" s="222"/>
      <c r="B32" s="122" t="s">
        <v>104</v>
      </c>
      <c r="C32" s="19" t="s">
        <v>11</v>
      </c>
      <c r="D32" s="42"/>
      <c r="E32" s="17"/>
      <c r="F32" s="33"/>
      <c r="G32" s="19"/>
    </row>
    <row r="33" spans="1:16" s="1" customFormat="1" ht="20.100000000000001" customHeight="1" x14ac:dyDescent="0.25">
      <c r="A33" s="222"/>
      <c r="B33" s="122" t="s">
        <v>229</v>
      </c>
      <c r="C33" s="19" t="s">
        <v>105</v>
      </c>
      <c r="D33" s="42"/>
      <c r="E33" s="17"/>
      <c r="F33" s="33"/>
      <c r="G33" s="19"/>
    </row>
    <row r="34" spans="1:16" s="1" customFormat="1" ht="15" customHeight="1" x14ac:dyDescent="0.25">
      <c r="A34" s="222"/>
      <c r="B34" s="122" t="s">
        <v>106</v>
      </c>
      <c r="C34" s="19" t="s">
        <v>11</v>
      </c>
      <c r="D34" s="42"/>
      <c r="E34" s="17"/>
      <c r="F34" s="33"/>
      <c r="G34" s="19"/>
    </row>
    <row r="35" spans="1:16" s="1" customFormat="1" ht="13.2" x14ac:dyDescent="0.25">
      <c r="A35" s="222"/>
      <c r="B35" s="122" t="s">
        <v>18</v>
      </c>
      <c r="C35" s="19" t="s">
        <v>11</v>
      </c>
      <c r="D35" s="42"/>
      <c r="E35" s="17"/>
      <c r="F35" s="33"/>
      <c r="G35" s="19"/>
    </row>
    <row r="36" spans="1:16" s="28" customFormat="1" ht="27" customHeight="1" x14ac:dyDescent="0.25">
      <c r="A36" s="223"/>
      <c r="B36" s="150" t="s">
        <v>230</v>
      </c>
      <c r="C36" s="21" t="s">
        <v>254</v>
      </c>
      <c r="D36" s="43"/>
      <c r="E36" s="22"/>
      <c r="F36" s="44"/>
      <c r="G36" s="21"/>
      <c r="H36" s="1"/>
      <c r="I36" s="1"/>
      <c r="J36" s="1"/>
      <c r="K36" s="1"/>
      <c r="L36" s="1"/>
      <c r="M36" s="1"/>
      <c r="N36" s="1"/>
      <c r="O36" s="1"/>
      <c r="P36" s="1"/>
    </row>
    <row r="37" spans="1:16" s="12" customFormat="1" ht="40.5" customHeight="1" x14ac:dyDescent="0.25">
      <c r="A37" s="1"/>
      <c r="B37" s="1"/>
      <c r="C37" s="229" t="s">
        <v>168</v>
      </c>
      <c r="D37" s="229"/>
      <c r="E37" s="229"/>
      <c r="F37" s="230"/>
      <c r="G37" s="112">
        <f>SUM(G10:G36)</f>
        <v>0</v>
      </c>
      <c r="H37" s="1"/>
      <c r="I37" s="1"/>
      <c r="J37" s="1"/>
      <c r="K37" s="1"/>
      <c r="L37" s="1"/>
      <c r="M37" s="1"/>
      <c r="N37" s="1"/>
      <c r="O37" s="1"/>
      <c r="P37" s="1"/>
    </row>
    <row r="38" spans="1:16" s="12" customFormat="1" ht="25.5" customHeight="1" thickBot="1" x14ac:dyDescent="0.3">
      <c r="A38" s="1"/>
      <c r="B38" s="207"/>
      <c r="C38" s="207"/>
      <c r="D38" s="207"/>
      <c r="E38" s="207"/>
      <c r="F38" s="207"/>
      <c r="G38" s="207"/>
      <c r="H38" s="1"/>
      <c r="I38" s="1"/>
      <c r="J38" s="1"/>
      <c r="K38" s="1"/>
      <c r="L38" s="1"/>
      <c r="M38" s="1"/>
      <c r="N38" s="1"/>
      <c r="O38" s="1"/>
      <c r="P38" s="1"/>
    </row>
    <row r="39" spans="1:16" s="1" customFormat="1" ht="27.75" customHeight="1" thickBot="1" x14ac:dyDescent="0.3">
      <c r="B39" s="216" t="s">
        <v>415</v>
      </c>
      <c r="C39" s="217"/>
      <c r="D39" s="217"/>
      <c r="E39" s="217"/>
      <c r="F39" s="217"/>
      <c r="G39" s="218"/>
    </row>
    <row r="40" spans="1:16" s="1" customFormat="1" ht="15" customHeight="1" x14ac:dyDescent="0.25">
      <c r="B40" s="238"/>
      <c r="C40" s="238"/>
      <c r="D40" s="238"/>
      <c r="E40" s="238"/>
      <c r="F40" s="238"/>
      <c r="G40" s="238"/>
    </row>
    <row r="41" spans="1:16" s="1" customFormat="1" ht="15" customHeight="1" x14ac:dyDescent="0.25">
      <c r="B41" s="118" t="s">
        <v>217</v>
      </c>
      <c r="C41" s="215" t="s">
        <v>420</v>
      </c>
      <c r="D41" s="215"/>
      <c r="E41" s="215"/>
      <c r="F41" s="215"/>
      <c r="G41" s="112"/>
    </row>
    <row r="42" spans="1:16" s="1" customFormat="1" ht="36" customHeight="1" x14ac:dyDescent="0.25">
      <c r="B42" s="48"/>
      <c r="C42" s="215" t="s">
        <v>27</v>
      </c>
      <c r="D42" s="215"/>
      <c r="E42" s="215"/>
      <c r="F42" s="215"/>
      <c r="G42" s="112"/>
    </row>
    <row r="43" spans="1:16" s="1" customFormat="1" ht="24.75" customHeight="1" x14ac:dyDescent="0.25">
      <c r="B43" s="48"/>
      <c r="C43" s="215" t="s">
        <v>421</v>
      </c>
      <c r="D43" s="215"/>
      <c r="E43" s="215"/>
      <c r="F43" s="215"/>
      <c r="G43" s="112"/>
      <c r="I43" s="20"/>
    </row>
    <row r="44" spans="1:16" s="1" customFormat="1" ht="20.100000000000001" customHeight="1" x14ac:dyDescent="0.25"/>
    <row r="45" spans="1:16" s="1" customFormat="1" ht="15" customHeight="1" x14ac:dyDescent="0.25"/>
    <row r="46" spans="1:16" s="1" customFormat="1" ht="18.600000000000001" customHeight="1" x14ac:dyDescent="0.25">
      <c r="B46" s="1" t="s">
        <v>26</v>
      </c>
      <c r="D46" s="214" t="s">
        <v>409</v>
      </c>
      <c r="E46" s="214"/>
    </row>
    <row r="47" spans="1:16" s="1" customFormat="1" ht="13.8" customHeight="1" x14ac:dyDescent="0.3">
      <c r="A47"/>
      <c r="B47"/>
      <c r="C47"/>
      <c r="D47"/>
      <c r="E47"/>
      <c r="F47"/>
      <c r="G47"/>
    </row>
    <row r="48" spans="1:16" s="1" customFormat="1" ht="15" customHeight="1" x14ac:dyDescent="0.3">
      <c r="A48"/>
      <c r="B48"/>
      <c r="C48"/>
      <c r="D48"/>
      <c r="E48"/>
      <c r="F48"/>
      <c r="G48"/>
    </row>
    <row r="50" spans="4:4" x14ac:dyDescent="0.3">
      <c r="D50" s="1" t="s">
        <v>410</v>
      </c>
    </row>
  </sheetData>
  <mergeCells count="9">
    <mergeCell ref="A9:B9"/>
    <mergeCell ref="A11:A36"/>
    <mergeCell ref="C37:F37"/>
    <mergeCell ref="C43:F43"/>
    <mergeCell ref="D46:E46"/>
    <mergeCell ref="B39:G39"/>
    <mergeCell ref="C41:F41"/>
    <mergeCell ref="C42:F42"/>
    <mergeCell ref="B40:G40"/>
  </mergeCells>
  <pageMargins left="0.7" right="0.7" top="0.75" bottom="0.75" header="0.3" footer="0.3"/>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DC22-1BC5-4B83-AC2B-6DB39BB9E272}">
  <sheetPr>
    <pageSetUpPr fitToPage="1"/>
  </sheetPr>
  <dimension ref="A1:U80"/>
  <sheetViews>
    <sheetView topLeftCell="A3" workbookViewId="0">
      <selection activeCell="C62" sqref="C62"/>
    </sheetView>
  </sheetViews>
  <sheetFormatPr defaultRowHeight="14.4" x14ac:dyDescent="0.3"/>
  <cols>
    <col min="1" max="1" width="4.6640625" customWidth="1"/>
    <col min="2" max="2" width="62.88671875" customWidth="1"/>
    <col min="3" max="3" width="48.6640625" customWidth="1"/>
    <col min="4" max="4" width="6.6640625" customWidth="1"/>
    <col min="5" max="5" width="8.88671875" customWidth="1"/>
    <col min="6" max="6" width="11.5546875" customWidth="1"/>
    <col min="7" max="7" width="14.6640625" customWidth="1"/>
  </cols>
  <sheetData>
    <row r="1" spans="1:17" ht="15.6" x14ac:dyDescent="0.3">
      <c r="F1" s="96" t="s">
        <v>403</v>
      </c>
      <c r="G1" s="96"/>
    </row>
    <row r="2" spans="1:17" s="1" customFormat="1" ht="18" customHeight="1" x14ac:dyDescent="0.3">
      <c r="A2" s="97" t="s">
        <v>395</v>
      </c>
      <c r="B2" s="98"/>
      <c r="C2" s="98"/>
      <c r="D2" s="98"/>
      <c r="E2" s="2"/>
      <c r="F2" s="98"/>
      <c r="G2" s="99"/>
    </row>
    <row r="3" spans="1:17" ht="18" customHeight="1" x14ac:dyDescent="0.3">
      <c r="A3" s="97" t="s">
        <v>166</v>
      </c>
      <c r="B3" s="98"/>
      <c r="C3" s="98"/>
      <c r="D3" s="98"/>
      <c r="E3" s="2"/>
      <c r="F3" s="98"/>
      <c r="G3" s="99"/>
    </row>
    <row r="4" spans="1:17" s="52" customFormat="1" ht="15" customHeight="1" x14ac:dyDescent="0.3">
      <c r="A4" s="119"/>
      <c r="B4" s="120"/>
      <c r="C4" s="49"/>
      <c r="D4" s="49"/>
      <c r="E4" s="50"/>
      <c r="F4" s="49"/>
      <c r="G4" s="51"/>
      <c r="H4" s="1"/>
      <c r="I4" s="1"/>
      <c r="J4" s="1"/>
      <c r="K4" s="1"/>
      <c r="L4" s="1"/>
      <c r="M4" s="1"/>
      <c r="N4" s="1"/>
      <c r="O4" s="1"/>
      <c r="P4" s="1"/>
      <c r="Q4" s="1"/>
    </row>
    <row r="5" spans="1:17" s="12" customFormat="1" ht="15" customHeight="1" x14ac:dyDescent="0.3">
      <c r="A5" s="203" t="s">
        <v>404</v>
      </c>
      <c r="B5" s="203"/>
      <c r="C5"/>
      <c r="D5"/>
      <c r="E5"/>
      <c r="F5"/>
      <c r="G5"/>
      <c r="H5" s="1"/>
      <c r="I5" s="1"/>
      <c r="J5" s="1"/>
      <c r="K5" s="1"/>
      <c r="L5" s="1"/>
      <c r="M5" s="1"/>
      <c r="N5" s="1"/>
      <c r="O5" s="1"/>
      <c r="P5" s="1"/>
      <c r="Q5" s="1"/>
    </row>
    <row r="6" spans="1:17" s="12" customFormat="1" ht="15" customHeight="1" x14ac:dyDescent="0.3">
      <c r="A6" s="203"/>
      <c r="B6" s="203"/>
      <c r="C6"/>
      <c r="D6"/>
      <c r="E6"/>
      <c r="F6"/>
      <c r="G6"/>
      <c r="H6" s="1"/>
      <c r="I6" s="1"/>
      <c r="J6" s="1"/>
      <c r="K6" s="1"/>
      <c r="L6" s="1"/>
      <c r="M6" s="1"/>
      <c r="N6" s="1"/>
      <c r="O6" s="1"/>
      <c r="P6" s="1"/>
      <c r="Q6" s="1"/>
    </row>
    <row r="7" spans="1:17" s="1" customFormat="1" x14ac:dyDescent="0.3">
      <c r="A7" s="77" t="s">
        <v>306</v>
      </c>
      <c r="B7"/>
      <c r="C7"/>
      <c r="D7"/>
      <c r="E7"/>
      <c r="F7"/>
      <c r="G7" s="76"/>
    </row>
    <row r="8" spans="1:17" s="1" customFormat="1" ht="34.200000000000003" x14ac:dyDescent="0.25">
      <c r="A8" s="78" t="s">
        <v>0</v>
      </c>
      <c r="B8" s="4" t="s">
        <v>1</v>
      </c>
      <c r="C8" s="5" t="s">
        <v>2</v>
      </c>
      <c r="D8" s="6" t="s">
        <v>3</v>
      </c>
      <c r="E8" s="210" t="s">
        <v>417</v>
      </c>
      <c r="F8" s="6" t="s">
        <v>4</v>
      </c>
      <c r="G8" s="27" t="s">
        <v>5</v>
      </c>
    </row>
    <row r="9" spans="1:17" s="1" customFormat="1" ht="55.5" customHeight="1" x14ac:dyDescent="0.25">
      <c r="A9" s="219" t="s">
        <v>389</v>
      </c>
      <c r="B9" s="220"/>
      <c r="C9" s="8" t="s">
        <v>6</v>
      </c>
      <c r="D9" s="9"/>
      <c r="E9" s="10"/>
      <c r="F9" s="9"/>
      <c r="G9" s="11"/>
    </row>
    <row r="10" spans="1:17" s="1" customFormat="1" ht="13.2" x14ac:dyDescent="0.25">
      <c r="A10" s="55"/>
      <c r="B10" s="29" t="s">
        <v>108</v>
      </c>
      <c r="C10" s="29" t="s">
        <v>7</v>
      </c>
      <c r="D10" s="56" t="s">
        <v>8</v>
      </c>
      <c r="E10" s="31">
        <v>2</v>
      </c>
      <c r="F10" s="131">
        <v>0</v>
      </c>
      <c r="G10" s="131">
        <f>F10*E10</f>
        <v>0</v>
      </c>
    </row>
    <row r="11" spans="1:17" s="1" customFormat="1" ht="13.2" x14ac:dyDescent="0.25">
      <c r="A11" s="221">
        <v>1</v>
      </c>
      <c r="B11" s="14" t="s">
        <v>231</v>
      </c>
      <c r="C11" s="14" t="s">
        <v>10</v>
      </c>
      <c r="D11" s="45"/>
      <c r="E11" s="15"/>
      <c r="F11" s="104"/>
      <c r="G11" s="105"/>
    </row>
    <row r="12" spans="1:17" s="1" customFormat="1" ht="13.2" x14ac:dyDescent="0.25">
      <c r="A12" s="222"/>
      <c r="B12" s="19" t="s">
        <v>109</v>
      </c>
      <c r="C12" s="19" t="s">
        <v>11</v>
      </c>
      <c r="D12" s="42"/>
      <c r="E12" s="17"/>
      <c r="F12" s="107"/>
      <c r="G12" s="108"/>
    </row>
    <row r="13" spans="1:17" s="1" customFormat="1" ht="13.2" x14ac:dyDescent="0.25">
      <c r="A13" s="222"/>
      <c r="B13" s="19" t="s">
        <v>110</v>
      </c>
      <c r="C13" s="19" t="s">
        <v>11</v>
      </c>
      <c r="D13" s="42"/>
      <c r="E13" s="17"/>
      <c r="F13" s="107"/>
      <c r="G13" s="108"/>
    </row>
    <row r="14" spans="1:17" s="1" customFormat="1" ht="13.2" x14ac:dyDescent="0.25">
      <c r="A14" s="222"/>
      <c r="B14" s="19" t="s">
        <v>383</v>
      </c>
      <c r="C14" s="19" t="s">
        <v>111</v>
      </c>
      <c r="D14" s="42"/>
      <c r="E14" s="17"/>
      <c r="F14" s="107"/>
      <c r="G14" s="108"/>
    </row>
    <row r="15" spans="1:17" s="1" customFormat="1" ht="13.2" x14ac:dyDescent="0.25">
      <c r="A15" s="222"/>
      <c r="B15" s="19" t="s">
        <v>112</v>
      </c>
      <c r="C15" s="19" t="s">
        <v>11</v>
      </c>
      <c r="D15" s="42"/>
      <c r="E15" s="17"/>
      <c r="F15" s="107"/>
      <c r="G15" s="108"/>
    </row>
    <row r="16" spans="1:17" s="1" customFormat="1" ht="26.4" x14ac:dyDescent="0.25">
      <c r="A16" s="222"/>
      <c r="B16" s="57" t="s">
        <v>372</v>
      </c>
      <c r="C16" s="58" t="s">
        <v>113</v>
      </c>
      <c r="D16" s="42"/>
      <c r="E16" s="17"/>
      <c r="F16" s="107"/>
      <c r="G16" s="108"/>
    </row>
    <row r="17" spans="1:21" s="1" customFormat="1" ht="13.2" x14ac:dyDescent="0.25">
      <c r="A17" s="222"/>
      <c r="B17" s="19" t="s">
        <v>237</v>
      </c>
      <c r="C17" s="19" t="s">
        <v>11</v>
      </c>
      <c r="D17" s="42"/>
      <c r="E17" s="17"/>
      <c r="F17" s="107"/>
      <c r="G17" s="108"/>
    </row>
    <row r="18" spans="1:21" s="1" customFormat="1" ht="13.2" x14ac:dyDescent="0.25">
      <c r="A18" s="222"/>
      <c r="B18" s="19" t="s">
        <v>384</v>
      </c>
      <c r="C18" s="19" t="s">
        <v>11</v>
      </c>
      <c r="D18" s="42"/>
      <c r="E18" s="17"/>
      <c r="F18" s="107"/>
      <c r="G18" s="108"/>
    </row>
    <row r="19" spans="1:21" s="1" customFormat="1" ht="13.2" x14ac:dyDescent="0.25">
      <c r="A19" s="222"/>
      <c r="B19" s="19" t="s">
        <v>232</v>
      </c>
      <c r="C19" s="19" t="s">
        <v>11</v>
      </c>
      <c r="D19" s="42"/>
      <c r="E19" s="17"/>
      <c r="F19" s="107"/>
      <c r="G19" s="108"/>
    </row>
    <row r="20" spans="1:21" s="1" customFormat="1" ht="13.2" x14ac:dyDescent="0.25">
      <c r="A20" s="222"/>
      <c r="B20" s="19" t="s">
        <v>127</v>
      </c>
      <c r="C20" s="19" t="s">
        <v>11</v>
      </c>
      <c r="D20" s="42"/>
      <c r="E20" s="17"/>
      <c r="F20" s="107"/>
      <c r="G20" s="108"/>
    </row>
    <row r="21" spans="1:21" s="1" customFormat="1" ht="13.2" x14ac:dyDescent="0.25">
      <c r="A21" s="222"/>
      <c r="B21" s="57" t="s">
        <v>233</v>
      </c>
      <c r="C21" s="19" t="s">
        <v>11</v>
      </c>
      <c r="D21" s="42"/>
      <c r="E21" s="17"/>
      <c r="F21" s="107"/>
      <c r="G21" s="108"/>
    </row>
    <row r="22" spans="1:21" s="1" customFormat="1" ht="13.2" x14ac:dyDescent="0.25">
      <c r="A22" s="222"/>
      <c r="B22" s="57" t="s">
        <v>235</v>
      </c>
      <c r="C22" s="19" t="s">
        <v>114</v>
      </c>
      <c r="D22" s="42"/>
      <c r="E22" s="17"/>
      <c r="F22" s="107"/>
      <c r="G22" s="108"/>
    </row>
    <row r="23" spans="1:21" s="1" customFormat="1" ht="13.2" x14ac:dyDescent="0.25">
      <c r="A23" s="222"/>
      <c r="B23" s="19" t="s">
        <v>234</v>
      </c>
      <c r="C23" s="19" t="s">
        <v>11</v>
      </c>
      <c r="D23" s="42"/>
      <c r="E23" s="17"/>
      <c r="F23" s="107"/>
      <c r="G23" s="108"/>
    </row>
    <row r="24" spans="1:21" s="1" customFormat="1" ht="13.2" x14ac:dyDescent="0.25">
      <c r="A24" s="222"/>
      <c r="B24" s="19" t="s">
        <v>385</v>
      </c>
      <c r="C24" s="19"/>
      <c r="D24" s="42"/>
      <c r="E24" s="17"/>
      <c r="F24" s="107"/>
      <c r="G24" s="108"/>
    </row>
    <row r="25" spans="1:21" s="1" customFormat="1" ht="13.2" x14ac:dyDescent="0.25">
      <c r="A25" s="222"/>
      <c r="B25" s="19" t="s">
        <v>43</v>
      </c>
      <c r="C25" s="18" t="s">
        <v>28</v>
      </c>
      <c r="D25" s="42"/>
      <c r="E25" s="17"/>
      <c r="F25" s="107"/>
      <c r="G25" s="108"/>
    </row>
    <row r="26" spans="1:21" s="1" customFormat="1" ht="13.2" x14ac:dyDescent="0.25">
      <c r="A26" s="222"/>
      <c r="B26" s="19" t="s">
        <v>117</v>
      </c>
      <c r="C26" s="19" t="s">
        <v>11</v>
      </c>
      <c r="D26" s="42"/>
      <c r="E26" s="17"/>
      <c r="F26" s="107"/>
      <c r="G26" s="108"/>
    </row>
    <row r="27" spans="1:21" ht="15" customHeight="1" x14ac:dyDescent="0.3">
      <c r="A27" s="222"/>
      <c r="B27" s="19" t="s">
        <v>19</v>
      </c>
      <c r="C27" s="19" t="s">
        <v>11</v>
      </c>
      <c r="D27" s="42"/>
      <c r="E27" s="17"/>
      <c r="F27" s="107"/>
      <c r="G27" s="108"/>
    </row>
    <row r="28" spans="1:21" ht="23.25" customHeight="1" x14ac:dyDescent="0.3">
      <c r="A28" s="222"/>
      <c r="B28" s="19" t="s">
        <v>18</v>
      </c>
      <c r="C28" s="19" t="s">
        <v>11</v>
      </c>
      <c r="D28" s="42"/>
      <c r="E28" s="17"/>
      <c r="F28" s="107"/>
      <c r="G28" s="108"/>
    </row>
    <row r="29" spans="1:21" s="80" customFormat="1" ht="27" customHeight="1" x14ac:dyDescent="0.3">
      <c r="A29" s="223"/>
      <c r="B29" s="21" t="s">
        <v>236</v>
      </c>
      <c r="C29" s="21" t="s">
        <v>254</v>
      </c>
      <c r="D29" s="43"/>
      <c r="E29" s="22"/>
      <c r="F29" s="157"/>
      <c r="G29" s="111"/>
      <c r="H29"/>
      <c r="I29"/>
      <c r="J29"/>
      <c r="K29"/>
      <c r="L29"/>
      <c r="M29"/>
      <c r="N29"/>
      <c r="O29"/>
      <c r="P29"/>
      <c r="Q29"/>
      <c r="R29"/>
      <c r="S29"/>
      <c r="T29"/>
      <c r="U29"/>
    </row>
    <row r="30" spans="1:21" s="12" customFormat="1" ht="37.5" customHeight="1" x14ac:dyDescent="0.3">
      <c r="A30" s="1"/>
      <c r="B30" s="1"/>
      <c r="C30" s="229" t="s">
        <v>168</v>
      </c>
      <c r="D30" s="229"/>
      <c r="E30" s="229"/>
      <c r="F30" s="230"/>
      <c r="G30" s="112">
        <f>SUM(G10:G29)</f>
        <v>0</v>
      </c>
      <c r="H30"/>
      <c r="I30"/>
      <c r="J30"/>
      <c r="K30"/>
      <c r="L30"/>
      <c r="M30"/>
      <c r="N30"/>
      <c r="O30"/>
      <c r="P30"/>
      <c r="Q30"/>
      <c r="R30"/>
      <c r="S30"/>
      <c r="T30"/>
      <c r="U30"/>
    </row>
    <row r="31" spans="1:21" s="12" customFormat="1" ht="37.5" customHeight="1" x14ac:dyDescent="0.3">
      <c r="A31"/>
      <c r="B31"/>
      <c r="C31"/>
      <c r="D31"/>
      <c r="E31"/>
      <c r="F31"/>
      <c r="G31"/>
      <c r="H31"/>
      <c r="I31"/>
      <c r="J31"/>
      <c r="K31"/>
      <c r="L31"/>
      <c r="M31"/>
      <c r="N31"/>
      <c r="O31"/>
      <c r="P31"/>
      <c r="Q31"/>
      <c r="R31"/>
      <c r="S31"/>
      <c r="T31"/>
      <c r="U31"/>
    </row>
    <row r="32" spans="1:21" s="12" customFormat="1" ht="25.5" customHeight="1" x14ac:dyDescent="0.3">
      <c r="A32" s="77" t="s">
        <v>381</v>
      </c>
      <c r="B32"/>
      <c r="C32"/>
      <c r="D32"/>
      <c r="E32"/>
      <c r="F32"/>
      <c r="G32" s="76"/>
      <c r="H32"/>
      <c r="I32"/>
      <c r="J32"/>
      <c r="K32"/>
      <c r="L32"/>
      <c r="M32"/>
      <c r="N32"/>
      <c r="O32"/>
      <c r="P32"/>
      <c r="Q32"/>
      <c r="R32"/>
      <c r="S32"/>
      <c r="T32"/>
      <c r="U32"/>
    </row>
    <row r="33" spans="1:21" s="1" customFormat="1" ht="34.200000000000003" x14ac:dyDescent="0.3">
      <c r="A33" s="79" t="s">
        <v>0</v>
      </c>
      <c r="B33" s="4" t="s">
        <v>1</v>
      </c>
      <c r="C33" s="5" t="s">
        <v>2</v>
      </c>
      <c r="D33" s="6" t="s">
        <v>3</v>
      </c>
      <c r="E33" s="210" t="s">
        <v>417</v>
      </c>
      <c r="F33" s="6" t="s">
        <v>4</v>
      </c>
      <c r="G33" s="27" t="s">
        <v>5</v>
      </c>
      <c r="H33"/>
      <c r="I33"/>
      <c r="J33"/>
      <c r="K33"/>
      <c r="L33"/>
      <c r="M33"/>
      <c r="N33"/>
      <c r="O33"/>
      <c r="P33"/>
      <c r="Q33"/>
      <c r="R33"/>
      <c r="S33"/>
      <c r="T33"/>
      <c r="U33"/>
    </row>
    <row r="34" spans="1:21" s="1" customFormat="1" ht="58.5" customHeight="1" x14ac:dyDescent="0.25">
      <c r="A34" s="219" t="s">
        <v>238</v>
      </c>
      <c r="B34" s="220"/>
      <c r="C34" s="8" t="s">
        <v>6</v>
      </c>
      <c r="D34" s="9"/>
      <c r="E34" s="10"/>
      <c r="F34" s="9"/>
      <c r="G34" s="11"/>
    </row>
    <row r="35" spans="1:21" s="1" customFormat="1" ht="60.75" customHeight="1" x14ac:dyDescent="0.25">
      <c r="A35" s="55"/>
      <c r="B35" s="29" t="s">
        <v>376</v>
      </c>
      <c r="C35" s="29" t="s">
        <v>7</v>
      </c>
      <c r="D35" s="56" t="s">
        <v>8</v>
      </c>
      <c r="E35" s="31">
        <v>1</v>
      </c>
      <c r="F35" s="131">
        <v>0</v>
      </c>
      <c r="G35" s="131">
        <f>F35*E35</f>
        <v>0</v>
      </c>
    </row>
    <row r="36" spans="1:21" s="1" customFormat="1" ht="15" customHeight="1" x14ac:dyDescent="0.25">
      <c r="A36" s="221">
        <v>1</v>
      </c>
      <c r="B36" s="14" t="s">
        <v>377</v>
      </c>
      <c r="C36" s="16" t="s">
        <v>10</v>
      </c>
      <c r="D36" s="15"/>
      <c r="E36" s="15"/>
      <c r="F36" s="104"/>
      <c r="G36" s="105"/>
    </row>
    <row r="37" spans="1:21" s="1" customFormat="1" ht="15" customHeight="1" x14ac:dyDescent="0.25">
      <c r="A37" s="222"/>
      <c r="B37" s="19" t="s">
        <v>119</v>
      </c>
      <c r="C37" s="18" t="s">
        <v>120</v>
      </c>
      <c r="D37" s="17"/>
      <c r="E37" s="17"/>
      <c r="F37" s="107"/>
      <c r="G37" s="108"/>
    </row>
    <row r="38" spans="1:21" s="1" customFormat="1" ht="15" customHeight="1" x14ac:dyDescent="0.25">
      <c r="A38" s="222"/>
      <c r="B38" s="19" t="s">
        <v>121</v>
      </c>
      <c r="C38" s="18" t="s">
        <v>11</v>
      </c>
      <c r="D38" s="17"/>
      <c r="E38" s="17"/>
      <c r="F38" s="107"/>
      <c r="G38" s="108"/>
    </row>
    <row r="39" spans="1:21" s="1" customFormat="1" ht="15" customHeight="1" x14ac:dyDescent="0.25">
      <c r="A39" s="222"/>
      <c r="B39" s="19" t="s">
        <v>382</v>
      </c>
      <c r="C39" s="18" t="s">
        <v>11</v>
      </c>
      <c r="D39" s="17"/>
      <c r="E39" s="17"/>
      <c r="F39" s="107"/>
      <c r="G39" s="108"/>
    </row>
    <row r="40" spans="1:21" s="1" customFormat="1" ht="15" customHeight="1" x14ac:dyDescent="0.25">
      <c r="A40" s="222"/>
      <c r="B40" s="19" t="s">
        <v>109</v>
      </c>
      <c r="C40" s="18" t="s">
        <v>11</v>
      </c>
      <c r="D40" s="17"/>
      <c r="E40" s="17"/>
      <c r="F40" s="107"/>
      <c r="G40" s="108"/>
    </row>
    <row r="41" spans="1:21" s="1" customFormat="1" ht="15" customHeight="1" x14ac:dyDescent="0.25">
      <c r="A41" s="222"/>
      <c r="B41" s="19" t="s">
        <v>122</v>
      </c>
      <c r="C41" s="18" t="s">
        <v>11</v>
      </c>
      <c r="D41" s="17"/>
      <c r="E41" s="17"/>
      <c r="F41" s="107"/>
      <c r="G41" s="108"/>
    </row>
    <row r="42" spans="1:21" s="1" customFormat="1" ht="15" customHeight="1" x14ac:dyDescent="0.25">
      <c r="A42" s="222"/>
      <c r="B42" s="19" t="s">
        <v>123</v>
      </c>
      <c r="C42" s="18" t="s">
        <v>11</v>
      </c>
      <c r="D42" s="17"/>
      <c r="E42" s="17"/>
      <c r="F42" s="107"/>
      <c r="G42" s="108"/>
    </row>
    <row r="43" spans="1:21" s="1" customFormat="1" ht="15" customHeight="1" x14ac:dyDescent="0.25">
      <c r="A43" s="222"/>
      <c r="B43" s="19" t="s">
        <v>124</v>
      </c>
      <c r="C43" s="18" t="s">
        <v>111</v>
      </c>
      <c r="D43" s="17"/>
      <c r="E43" s="17"/>
      <c r="F43" s="107"/>
      <c r="G43" s="108"/>
    </row>
    <row r="44" spans="1:21" s="1" customFormat="1" ht="15" customHeight="1" x14ac:dyDescent="0.25">
      <c r="A44" s="222"/>
      <c r="B44" s="19" t="s">
        <v>125</v>
      </c>
      <c r="C44" s="18" t="s">
        <v>11</v>
      </c>
      <c r="D44" s="17"/>
      <c r="E44" s="17"/>
      <c r="F44" s="107"/>
      <c r="G44" s="108"/>
    </row>
    <row r="45" spans="1:21" s="1" customFormat="1" ht="15" customHeight="1" x14ac:dyDescent="0.25">
      <c r="A45" s="222"/>
      <c r="B45" s="19" t="s">
        <v>267</v>
      </c>
      <c r="C45" s="18" t="s">
        <v>11</v>
      </c>
      <c r="D45" s="17"/>
      <c r="E45" s="17"/>
      <c r="F45" s="107"/>
      <c r="G45" s="108"/>
    </row>
    <row r="46" spans="1:21" s="1" customFormat="1" ht="15" customHeight="1" x14ac:dyDescent="0.25">
      <c r="A46" s="222"/>
      <c r="B46" s="19" t="s">
        <v>126</v>
      </c>
      <c r="C46" s="18" t="s">
        <v>11</v>
      </c>
      <c r="D46" s="17"/>
      <c r="E46" s="17"/>
      <c r="F46" s="107"/>
      <c r="G46" s="108"/>
    </row>
    <row r="47" spans="1:21" s="1" customFormat="1" ht="15" customHeight="1" x14ac:dyDescent="0.25">
      <c r="A47" s="222"/>
      <c r="B47" s="19" t="s">
        <v>127</v>
      </c>
      <c r="C47" s="18" t="s">
        <v>11</v>
      </c>
      <c r="D47" s="17"/>
      <c r="E47" s="17"/>
      <c r="F47" s="107"/>
      <c r="G47" s="108"/>
    </row>
    <row r="48" spans="1:21" s="1" customFormat="1" ht="15" customHeight="1" x14ac:dyDescent="0.25">
      <c r="A48" s="222"/>
      <c r="B48" s="19" t="s">
        <v>116</v>
      </c>
      <c r="C48" s="18" t="s">
        <v>11</v>
      </c>
      <c r="D48" s="17"/>
      <c r="E48" s="17"/>
      <c r="F48" s="107"/>
      <c r="G48" s="108"/>
    </row>
    <row r="49" spans="1:7" s="1" customFormat="1" ht="15" customHeight="1" x14ac:dyDescent="0.25">
      <c r="A49" s="222"/>
      <c r="B49" s="19" t="s">
        <v>128</v>
      </c>
      <c r="C49" s="81" t="s">
        <v>114</v>
      </c>
      <c r="D49" s="17"/>
      <c r="E49" s="17"/>
      <c r="F49" s="107"/>
      <c r="G49" s="108"/>
    </row>
    <row r="50" spans="1:7" s="1" customFormat="1" ht="15" customHeight="1" x14ac:dyDescent="0.25">
      <c r="A50" s="222"/>
      <c r="B50" s="19" t="s">
        <v>129</v>
      </c>
      <c r="C50" s="18" t="s">
        <v>11</v>
      </c>
      <c r="D50" s="17"/>
      <c r="E50" s="17"/>
      <c r="F50" s="107"/>
      <c r="G50" s="108"/>
    </row>
    <row r="51" spans="1:7" s="1" customFormat="1" ht="15" customHeight="1" x14ac:dyDescent="0.25">
      <c r="A51" s="222"/>
      <c r="B51" s="19" t="s">
        <v>115</v>
      </c>
      <c r="C51" s="18" t="s">
        <v>11</v>
      </c>
      <c r="D51" s="17"/>
      <c r="E51" s="17"/>
      <c r="F51" s="107"/>
      <c r="G51" s="108"/>
    </row>
    <row r="52" spans="1:7" s="1" customFormat="1" ht="15" customHeight="1" x14ac:dyDescent="0.25">
      <c r="A52" s="222"/>
      <c r="B52" s="57" t="s">
        <v>130</v>
      </c>
      <c r="C52" s="18" t="s">
        <v>11</v>
      </c>
      <c r="D52" s="17"/>
      <c r="E52" s="17"/>
      <c r="F52" s="107"/>
      <c r="G52" s="108"/>
    </row>
    <row r="53" spans="1:7" s="1" customFormat="1" ht="15" customHeight="1" x14ac:dyDescent="0.25">
      <c r="A53" s="222"/>
      <c r="B53" s="19" t="s">
        <v>117</v>
      </c>
      <c r="C53" s="18" t="s">
        <v>11</v>
      </c>
      <c r="D53" s="17"/>
      <c r="E53" s="17"/>
      <c r="F53" s="107"/>
      <c r="G53" s="108"/>
    </row>
    <row r="54" spans="1:7" s="1" customFormat="1" ht="15" customHeight="1" x14ac:dyDescent="0.25">
      <c r="A54" s="222"/>
      <c r="B54" s="19" t="s">
        <v>131</v>
      </c>
      <c r="C54" s="18" t="s">
        <v>132</v>
      </c>
      <c r="D54" s="17"/>
      <c r="E54" s="17"/>
      <c r="F54" s="107"/>
      <c r="G54" s="108"/>
    </row>
    <row r="55" spans="1:7" s="1" customFormat="1" ht="15" customHeight="1" x14ac:dyDescent="0.25">
      <c r="A55" s="222"/>
      <c r="B55" s="19" t="s">
        <v>133</v>
      </c>
      <c r="C55" s="18" t="s">
        <v>132</v>
      </c>
      <c r="D55" s="17"/>
      <c r="E55" s="17"/>
      <c r="F55" s="107"/>
      <c r="G55" s="108"/>
    </row>
    <row r="56" spans="1:7" s="1" customFormat="1" ht="15" customHeight="1" x14ac:dyDescent="0.25">
      <c r="A56" s="222"/>
      <c r="B56" s="19" t="s">
        <v>134</v>
      </c>
      <c r="C56" s="18" t="s">
        <v>132</v>
      </c>
      <c r="D56" s="17"/>
      <c r="E56" s="17"/>
      <c r="F56" s="107"/>
      <c r="G56" s="108"/>
    </row>
    <row r="57" spans="1:7" s="1" customFormat="1" ht="15" customHeight="1" x14ac:dyDescent="0.25">
      <c r="A57" s="222"/>
      <c r="B57" s="19" t="s">
        <v>118</v>
      </c>
      <c r="C57" s="18" t="s">
        <v>11</v>
      </c>
      <c r="D57" s="42"/>
      <c r="E57" s="17"/>
      <c r="F57" s="107"/>
      <c r="G57" s="108"/>
    </row>
    <row r="58" spans="1:7" s="1" customFormat="1" ht="15" customHeight="1" x14ac:dyDescent="0.25">
      <c r="A58" s="222"/>
      <c r="B58" s="19" t="s">
        <v>43</v>
      </c>
      <c r="C58" s="18" t="s">
        <v>28</v>
      </c>
      <c r="D58" s="42"/>
      <c r="E58" s="17"/>
      <c r="F58" s="107"/>
      <c r="G58" s="108"/>
    </row>
    <row r="59" spans="1:7" s="1" customFormat="1" ht="20.100000000000001" customHeight="1" x14ac:dyDescent="0.25">
      <c r="A59" s="222"/>
      <c r="B59" s="19" t="s">
        <v>15</v>
      </c>
      <c r="C59" s="18" t="s">
        <v>11</v>
      </c>
      <c r="D59" s="42"/>
      <c r="E59" s="17"/>
      <c r="F59" s="107"/>
      <c r="G59" s="108"/>
    </row>
    <row r="60" spans="1:7" ht="18" customHeight="1" x14ac:dyDescent="0.3">
      <c r="A60" s="222"/>
      <c r="B60" s="19" t="s">
        <v>378</v>
      </c>
      <c r="C60" s="18"/>
      <c r="D60" s="42"/>
      <c r="E60" s="17"/>
      <c r="F60" s="107"/>
      <c r="G60" s="108"/>
    </row>
    <row r="61" spans="1:7" ht="18" customHeight="1" x14ac:dyDescent="0.3">
      <c r="A61" s="222"/>
      <c r="B61" s="19" t="s">
        <v>18</v>
      </c>
      <c r="C61" s="18" t="s">
        <v>11</v>
      </c>
      <c r="D61" s="42"/>
      <c r="E61" s="17"/>
      <c r="F61" s="107"/>
      <c r="G61" s="108"/>
    </row>
    <row r="62" spans="1:7" s="1" customFormat="1" ht="15" customHeight="1" x14ac:dyDescent="0.25">
      <c r="A62" s="223"/>
      <c r="B62" s="21" t="s">
        <v>236</v>
      </c>
      <c r="C62" s="23" t="s">
        <v>254</v>
      </c>
      <c r="D62" s="22"/>
      <c r="E62" s="22"/>
      <c r="F62" s="157"/>
      <c r="G62" s="111"/>
    </row>
    <row r="63" spans="1:7" s="1" customFormat="1" ht="15" customHeight="1" x14ac:dyDescent="0.25">
      <c r="C63" s="229" t="s">
        <v>168</v>
      </c>
      <c r="D63" s="229"/>
      <c r="E63" s="229"/>
      <c r="F63" s="230"/>
      <c r="G63" s="112">
        <f>SUM(G35:G62)</f>
        <v>0</v>
      </c>
    </row>
    <row r="64" spans="1:7" s="1" customFormat="1" ht="24.9" customHeight="1" x14ac:dyDescent="0.3">
      <c r="A64"/>
      <c r="B64"/>
      <c r="C64"/>
      <c r="D64"/>
      <c r="E64"/>
      <c r="F64"/>
      <c r="G64"/>
    </row>
    <row r="65" spans="1:9" s="1" customFormat="1" ht="15" customHeight="1" x14ac:dyDescent="0.25">
      <c r="B65" s="241"/>
      <c r="C65" s="241"/>
      <c r="D65" s="241"/>
      <c r="E65" s="241"/>
      <c r="F65" s="241"/>
      <c r="G65" s="241"/>
    </row>
    <row r="66" spans="1:9" s="1" customFormat="1" ht="15" customHeight="1" x14ac:dyDescent="0.25">
      <c r="B66" s="207"/>
      <c r="C66" s="207"/>
      <c r="D66" s="207"/>
      <c r="E66" s="207"/>
      <c r="F66" s="207"/>
      <c r="G66" s="207"/>
    </row>
    <row r="67" spans="1:9" s="1" customFormat="1" ht="15" customHeight="1" x14ac:dyDescent="0.25">
      <c r="B67" s="242" t="s">
        <v>416</v>
      </c>
      <c r="C67" s="242"/>
      <c r="D67" s="242"/>
      <c r="E67" s="242"/>
      <c r="F67" s="242"/>
      <c r="G67" s="242"/>
    </row>
    <row r="68" spans="1:9" s="1" customFormat="1" ht="12" customHeight="1" thickBot="1" x14ac:dyDescent="0.3">
      <c r="B68" s="238"/>
      <c r="C68" s="238"/>
      <c r="D68" s="238"/>
      <c r="E68" s="238"/>
      <c r="F68" s="238"/>
      <c r="G68" s="238"/>
    </row>
    <row r="69" spans="1:9" s="1" customFormat="1" ht="24.75" customHeight="1" thickBot="1" x14ac:dyDescent="0.3">
      <c r="B69" s="216" t="s">
        <v>415</v>
      </c>
      <c r="C69" s="217"/>
      <c r="D69" s="217"/>
      <c r="E69" s="217"/>
      <c r="F69" s="217"/>
      <c r="G69" s="218"/>
      <c r="I69" s="20"/>
    </row>
    <row r="70" spans="1:9" s="1" customFormat="1" ht="17.25" customHeight="1" x14ac:dyDescent="0.25">
      <c r="B70" s="185"/>
      <c r="C70" s="185"/>
      <c r="D70" s="185"/>
      <c r="E70" s="185"/>
      <c r="F70" s="185"/>
      <c r="G70" s="185"/>
    </row>
    <row r="71" spans="1:9" s="1" customFormat="1" ht="24.9" customHeight="1" x14ac:dyDescent="0.25">
      <c r="B71" s="118" t="s">
        <v>221</v>
      </c>
      <c r="C71" s="215" t="s">
        <v>420</v>
      </c>
      <c r="D71" s="215"/>
      <c r="E71" s="215"/>
      <c r="F71" s="215"/>
      <c r="G71" s="112"/>
    </row>
    <row r="72" spans="1:9" s="1" customFormat="1" ht="24.9" customHeight="1" x14ac:dyDescent="0.25">
      <c r="B72" s="48"/>
      <c r="C72" s="215" t="s">
        <v>27</v>
      </c>
      <c r="D72" s="215"/>
      <c r="E72" s="215"/>
      <c r="F72" s="215"/>
      <c r="G72" s="112"/>
    </row>
    <row r="73" spans="1:9" s="1" customFormat="1" ht="24.9" customHeight="1" x14ac:dyDescent="0.25">
      <c r="B73" s="48"/>
      <c r="C73" s="215" t="s">
        <v>421</v>
      </c>
      <c r="D73" s="215"/>
      <c r="E73" s="215"/>
      <c r="F73" s="215"/>
      <c r="G73" s="112"/>
    </row>
    <row r="74" spans="1:9" s="1" customFormat="1" ht="15" customHeight="1" x14ac:dyDescent="0.25"/>
    <row r="75" spans="1:9" x14ac:dyDescent="0.3">
      <c r="A75" s="1"/>
      <c r="B75" s="1"/>
      <c r="C75" s="1"/>
      <c r="D75" s="1"/>
      <c r="E75" s="1"/>
      <c r="F75" s="1"/>
      <c r="G75" s="1"/>
    </row>
    <row r="76" spans="1:9" x14ac:dyDescent="0.3">
      <c r="A76" s="1"/>
      <c r="B76" s="1" t="s">
        <v>26</v>
      </c>
      <c r="C76" s="1"/>
      <c r="D76" s="214" t="s">
        <v>409</v>
      </c>
      <c r="E76" s="214"/>
      <c r="F76" s="1"/>
      <c r="G76" s="1"/>
    </row>
    <row r="80" spans="1:9" x14ac:dyDescent="0.3">
      <c r="D80" s="214" t="s">
        <v>410</v>
      </c>
      <c r="E80" s="214"/>
    </row>
  </sheetData>
  <mergeCells count="15">
    <mergeCell ref="B69:G69"/>
    <mergeCell ref="D80:E80"/>
    <mergeCell ref="C63:F63"/>
    <mergeCell ref="A9:B9"/>
    <mergeCell ref="A11:A29"/>
    <mergeCell ref="C30:F30"/>
    <mergeCell ref="A34:B34"/>
    <mergeCell ref="A36:A62"/>
    <mergeCell ref="C73:F73"/>
    <mergeCell ref="D76:E76"/>
    <mergeCell ref="B65:G65"/>
    <mergeCell ref="B67:G67"/>
    <mergeCell ref="C71:F71"/>
    <mergeCell ref="C72:F72"/>
    <mergeCell ref="B68:G68"/>
  </mergeCells>
  <pageMargins left="0.7" right="0.7"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14CC-0837-4048-A0DF-7217E547E7F0}">
  <sheetPr>
    <pageSetUpPr fitToPage="1"/>
  </sheetPr>
  <dimension ref="A1:I42"/>
  <sheetViews>
    <sheetView workbookViewId="0">
      <selection activeCell="C26" sqref="C26"/>
    </sheetView>
  </sheetViews>
  <sheetFormatPr defaultRowHeight="14.4" x14ac:dyDescent="0.3"/>
  <cols>
    <col min="1" max="1" width="4.6640625" customWidth="1"/>
    <col min="2" max="2" width="58.6640625" customWidth="1"/>
    <col min="3" max="3" width="48.6640625" customWidth="1"/>
    <col min="4" max="4" width="6.6640625" customWidth="1"/>
    <col min="5" max="5" width="8.109375" customWidth="1"/>
    <col min="6" max="6" width="9.6640625" customWidth="1"/>
    <col min="7" max="7" width="14.6640625" customWidth="1"/>
  </cols>
  <sheetData>
    <row r="1" spans="1:9" s="1" customFormat="1" ht="18" customHeight="1" x14ac:dyDescent="0.3">
      <c r="A1"/>
      <c r="B1"/>
      <c r="C1"/>
      <c r="D1"/>
      <c r="E1"/>
      <c r="F1" s="96" t="s">
        <v>405</v>
      </c>
      <c r="G1" s="96"/>
    </row>
    <row r="2" spans="1:9" s="1" customFormat="1" ht="21" customHeight="1" x14ac:dyDescent="0.3">
      <c r="A2" s="97" t="s">
        <v>395</v>
      </c>
      <c r="B2" s="98"/>
      <c r="C2" s="98"/>
      <c r="D2" s="98"/>
      <c r="E2" s="2"/>
      <c r="F2" s="98"/>
      <c r="G2" s="99"/>
    </row>
    <row r="3" spans="1:9" s="28" customFormat="1" ht="18" customHeight="1" x14ac:dyDescent="0.3">
      <c r="A3" s="97" t="s">
        <v>166</v>
      </c>
      <c r="B3" s="98"/>
      <c r="C3" s="98"/>
      <c r="D3" s="98"/>
      <c r="E3" s="2"/>
      <c r="F3" s="98"/>
      <c r="G3" s="99"/>
    </row>
    <row r="4" spans="1:9" s="28" customFormat="1" ht="16.95" customHeight="1" x14ac:dyDescent="0.3">
      <c r="A4" s="119"/>
      <c r="B4" s="120"/>
      <c r="C4" s="49"/>
      <c r="D4" s="49"/>
      <c r="E4" s="50"/>
      <c r="F4" s="49"/>
      <c r="G4" s="51"/>
      <c r="H4" s="1"/>
      <c r="I4" s="1"/>
    </row>
    <row r="5" spans="1:9" s="12" customFormat="1" ht="15" customHeight="1" x14ac:dyDescent="0.3">
      <c r="A5" s="203" t="s">
        <v>308</v>
      </c>
      <c r="B5" s="203"/>
      <c r="C5"/>
      <c r="D5"/>
      <c r="E5"/>
      <c r="F5"/>
      <c r="G5"/>
      <c r="H5" s="1"/>
      <c r="I5" s="1"/>
    </row>
    <row r="6" spans="1:9" s="12" customFormat="1" ht="16.2" customHeight="1" x14ac:dyDescent="0.3">
      <c r="A6" s="203"/>
      <c r="B6" s="203"/>
      <c r="C6"/>
      <c r="D6"/>
      <c r="E6"/>
      <c r="F6"/>
      <c r="G6"/>
      <c r="H6" s="1"/>
      <c r="I6" s="1"/>
    </row>
    <row r="7" spans="1:9" s="12" customFormat="1" ht="20.399999999999999" customHeight="1" x14ac:dyDescent="0.25">
      <c r="A7" s="68" t="s">
        <v>268</v>
      </c>
      <c r="B7" s="69"/>
      <c r="C7" s="70"/>
      <c r="D7" s="28"/>
      <c r="E7" s="28"/>
      <c r="F7" s="28"/>
      <c r="G7" s="71"/>
      <c r="H7" s="1"/>
      <c r="I7" s="1"/>
    </row>
    <row r="8" spans="1:9" s="1" customFormat="1" ht="34.200000000000003" x14ac:dyDescent="0.25">
      <c r="A8" s="25" t="s">
        <v>0</v>
      </c>
      <c r="B8" s="38" t="s">
        <v>1</v>
      </c>
      <c r="C8" s="5" t="s">
        <v>2</v>
      </c>
      <c r="D8" s="5" t="s">
        <v>3</v>
      </c>
      <c r="E8" s="209" t="s">
        <v>417</v>
      </c>
      <c r="F8" s="27" t="s">
        <v>4</v>
      </c>
      <c r="G8" s="27" t="s">
        <v>5</v>
      </c>
    </row>
    <row r="9" spans="1:9" s="1" customFormat="1" ht="42.75" customHeight="1" x14ac:dyDescent="0.25">
      <c r="A9" s="219" t="s">
        <v>150</v>
      </c>
      <c r="B9" s="220"/>
      <c r="C9" s="8" t="s">
        <v>6</v>
      </c>
      <c r="D9" s="9"/>
      <c r="E9" s="10"/>
      <c r="F9" s="9"/>
      <c r="G9" s="11"/>
    </row>
    <row r="10" spans="1:9" s="1" customFormat="1" ht="15" customHeight="1" x14ac:dyDescent="0.25">
      <c r="A10" s="72"/>
      <c r="B10" s="73" t="s">
        <v>151</v>
      </c>
      <c r="C10" s="73" t="s">
        <v>7</v>
      </c>
      <c r="D10" s="74" t="s">
        <v>8</v>
      </c>
      <c r="E10" s="75">
        <v>2</v>
      </c>
      <c r="F10" s="167">
        <v>0</v>
      </c>
      <c r="G10" s="167">
        <f>F10*E10</f>
        <v>0</v>
      </c>
    </row>
    <row r="11" spans="1:9" s="1" customFormat="1" ht="15" customHeight="1" x14ac:dyDescent="0.25">
      <c r="A11" s="221">
        <v>1</v>
      </c>
      <c r="B11" s="121" t="s">
        <v>152</v>
      </c>
      <c r="C11" s="14" t="s">
        <v>10</v>
      </c>
      <c r="D11" s="45"/>
      <c r="E11" s="15"/>
      <c r="F11" s="104"/>
      <c r="G11" s="105"/>
    </row>
    <row r="12" spans="1:9" s="1" customFormat="1" ht="15" customHeight="1" x14ac:dyDescent="0.25">
      <c r="A12" s="222"/>
      <c r="B12" s="122" t="s">
        <v>93</v>
      </c>
      <c r="C12" s="19" t="s">
        <v>11</v>
      </c>
      <c r="D12" s="42"/>
      <c r="E12" s="17"/>
      <c r="F12" s="107"/>
      <c r="G12" s="108"/>
    </row>
    <row r="13" spans="1:9" s="1" customFormat="1" ht="15" customHeight="1" x14ac:dyDescent="0.25">
      <c r="A13" s="222"/>
      <c r="B13" s="122" t="s">
        <v>164</v>
      </c>
      <c r="C13" s="19" t="s">
        <v>11</v>
      </c>
      <c r="D13" s="42"/>
      <c r="E13" s="17"/>
      <c r="F13" s="107"/>
      <c r="G13" s="108"/>
    </row>
    <row r="14" spans="1:9" s="1" customFormat="1" ht="15" customHeight="1" x14ac:dyDescent="0.25">
      <c r="A14" s="222"/>
      <c r="B14" s="122" t="s">
        <v>163</v>
      </c>
      <c r="C14" s="58" t="s">
        <v>11</v>
      </c>
      <c r="D14" s="42"/>
      <c r="E14" s="17"/>
      <c r="F14" s="107"/>
      <c r="G14" s="108"/>
    </row>
    <row r="15" spans="1:9" s="1" customFormat="1" ht="15" customHeight="1" x14ac:dyDescent="0.25">
      <c r="A15" s="222"/>
      <c r="B15" s="122" t="s">
        <v>161</v>
      </c>
      <c r="C15" s="19" t="s">
        <v>162</v>
      </c>
      <c r="D15" s="42"/>
      <c r="E15" s="17"/>
      <c r="F15" s="107"/>
      <c r="G15" s="108"/>
    </row>
    <row r="16" spans="1:9" s="1" customFormat="1" ht="15" customHeight="1" x14ac:dyDescent="0.25">
      <c r="A16" s="222"/>
      <c r="B16" s="122" t="s">
        <v>160</v>
      </c>
      <c r="C16" s="19" t="s">
        <v>11</v>
      </c>
      <c r="D16" s="42"/>
      <c r="E16" s="17"/>
      <c r="F16" s="107"/>
      <c r="G16" s="108"/>
    </row>
    <row r="17" spans="1:7" s="1" customFormat="1" ht="15" customHeight="1" x14ac:dyDescent="0.25">
      <c r="A17" s="222"/>
      <c r="B17" s="122" t="s">
        <v>159</v>
      </c>
      <c r="C17" s="19" t="s">
        <v>11</v>
      </c>
      <c r="D17" s="42"/>
      <c r="E17" s="17"/>
      <c r="F17" s="107"/>
      <c r="G17" s="108"/>
    </row>
    <row r="18" spans="1:7" s="1" customFormat="1" ht="26.25" customHeight="1" x14ac:dyDescent="0.25">
      <c r="A18" s="222"/>
      <c r="B18" s="122" t="s">
        <v>158</v>
      </c>
      <c r="C18" s="19" t="s">
        <v>11</v>
      </c>
      <c r="D18" s="42"/>
      <c r="E18" s="17"/>
      <c r="F18" s="107"/>
      <c r="G18" s="108"/>
    </row>
    <row r="19" spans="1:7" s="1" customFormat="1" ht="15" customHeight="1" x14ac:dyDescent="0.25">
      <c r="A19" s="222"/>
      <c r="B19" s="122" t="s">
        <v>165</v>
      </c>
      <c r="C19" s="19" t="s">
        <v>11</v>
      </c>
      <c r="D19" s="42"/>
      <c r="E19" s="17"/>
      <c r="F19" s="107"/>
      <c r="G19" s="108"/>
    </row>
    <row r="20" spans="1:7" s="1" customFormat="1" ht="15" customHeight="1" x14ac:dyDescent="0.25">
      <c r="A20" s="222"/>
      <c r="B20" s="122" t="s">
        <v>14</v>
      </c>
      <c r="C20" s="19" t="s">
        <v>11</v>
      </c>
      <c r="D20" s="42"/>
      <c r="E20" s="17"/>
      <c r="F20" s="107"/>
      <c r="G20" s="108"/>
    </row>
    <row r="21" spans="1:7" s="1" customFormat="1" ht="15" customHeight="1" x14ac:dyDescent="0.25">
      <c r="A21" s="222"/>
      <c r="B21" s="123" t="s">
        <v>156</v>
      </c>
      <c r="C21" s="58" t="s">
        <v>157</v>
      </c>
      <c r="D21" s="42"/>
      <c r="E21" s="17"/>
      <c r="F21" s="107"/>
      <c r="G21" s="108"/>
    </row>
    <row r="22" spans="1:7" s="1" customFormat="1" ht="15" customHeight="1" x14ac:dyDescent="0.25">
      <c r="A22" s="222"/>
      <c r="B22" s="122" t="s">
        <v>154</v>
      </c>
      <c r="C22" s="19" t="s">
        <v>155</v>
      </c>
      <c r="D22" s="42"/>
      <c r="E22" s="17"/>
      <c r="F22" s="107"/>
      <c r="G22" s="108"/>
    </row>
    <row r="23" spans="1:7" s="1" customFormat="1" ht="15" customHeight="1" x14ac:dyDescent="0.25">
      <c r="A23" s="222"/>
      <c r="B23" s="122" t="s">
        <v>153</v>
      </c>
      <c r="C23" s="19" t="s">
        <v>76</v>
      </c>
      <c r="D23" s="42"/>
      <c r="E23" s="17"/>
      <c r="F23" s="107"/>
      <c r="G23" s="108"/>
    </row>
    <row r="24" spans="1:7" s="1" customFormat="1" ht="20.100000000000001" customHeight="1" x14ac:dyDescent="0.25">
      <c r="A24" s="222"/>
      <c r="B24" s="122" t="s">
        <v>106</v>
      </c>
      <c r="C24" s="19" t="s">
        <v>11</v>
      </c>
      <c r="D24" s="42"/>
      <c r="E24" s="17"/>
      <c r="F24" s="107"/>
      <c r="G24" s="108"/>
    </row>
    <row r="25" spans="1:7" s="1" customFormat="1" ht="18" customHeight="1" x14ac:dyDescent="0.25">
      <c r="A25" s="222"/>
      <c r="B25" s="122" t="s">
        <v>18</v>
      </c>
      <c r="C25" s="19" t="s">
        <v>11</v>
      </c>
      <c r="D25" s="42"/>
      <c r="E25" s="17"/>
      <c r="F25" s="107"/>
      <c r="G25" s="108"/>
    </row>
    <row r="26" spans="1:7" s="1" customFormat="1" ht="15" customHeight="1" x14ac:dyDescent="0.25">
      <c r="A26" s="223"/>
      <c r="B26" s="21" t="s">
        <v>107</v>
      </c>
      <c r="C26" s="21" t="s">
        <v>254</v>
      </c>
      <c r="D26" s="43"/>
      <c r="E26" s="22"/>
      <c r="F26" s="157"/>
      <c r="G26" s="111"/>
    </row>
    <row r="27" spans="1:7" s="1" customFormat="1" ht="15" customHeight="1" x14ac:dyDescent="0.25">
      <c r="C27" s="229" t="s">
        <v>168</v>
      </c>
      <c r="D27" s="229"/>
      <c r="E27" s="229"/>
      <c r="F27" s="230"/>
      <c r="G27" s="112">
        <f>SUM(G10:G26)</f>
        <v>0</v>
      </c>
    </row>
    <row r="28" spans="1:7" s="1" customFormat="1" ht="15" customHeight="1" x14ac:dyDescent="0.25">
      <c r="C28" s="148"/>
      <c r="D28" s="148"/>
      <c r="E28" s="148"/>
      <c r="F28" s="148"/>
      <c r="G28" s="182"/>
    </row>
    <row r="29" spans="1:7" s="1" customFormat="1" ht="15" customHeight="1" x14ac:dyDescent="0.25">
      <c r="B29" s="242" t="s">
        <v>416</v>
      </c>
      <c r="C29" s="242"/>
      <c r="D29" s="242"/>
      <c r="E29" s="242"/>
      <c r="F29" s="242"/>
      <c r="G29" s="242"/>
    </row>
    <row r="30" spans="1:7" s="1" customFormat="1" ht="14.25" customHeight="1" thickBot="1" x14ac:dyDescent="0.3">
      <c r="B30" s="238"/>
      <c r="C30" s="238"/>
      <c r="D30" s="238"/>
      <c r="E30" s="238"/>
      <c r="F30" s="238"/>
      <c r="G30" s="238"/>
    </row>
    <row r="31" spans="1:7" s="1" customFormat="1" ht="23.25" customHeight="1" thickBot="1" x14ac:dyDescent="0.3">
      <c r="B31" s="216" t="s">
        <v>415</v>
      </c>
      <c r="C31" s="217"/>
      <c r="D31" s="217"/>
      <c r="E31" s="217"/>
      <c r="F31" s="217"/>
      <c r="G31" s="218"/>
    </row>
    <row r="32" spans="1:7" s="1" customFormat="1" ht="18.75" customHeight="1" x14ac:dyDescent="0.25">
      <c r="B32" s="208"/>
      <c r="C32" s="208"/>
      <c r="D32" s="208"/>
      <c r="E32" s="208"/>
      <c r="F32" s="208"/>
      <c r="G32" s="208"/>
    </row>
    <row r="33" spans="1:9" s="1" customFormat="1" ht="32.25" customHeight="1" x14ac:dyDescent="0.25">
      <c r="B33" s="118" t="s">
        <v>339</v>
      </c>
      <c r="C33" s="215" t="s">
        <v>420</v>
      </c>
      <c r="D33" s="215"/>
      <c r="E33" s="215"/>
      <c r="F33" s="215"/>
      <c r="G33" s="112"/>
      <c r="I33" s="20"/>
    </row>
    <row r="34" spans="1:9" s="1" customFormat="1" ht="20.100000000000001" customHeight="1" x14ac:dyDescent="0.25">
      <c r="B34" s="48"/>
      <c r="C34" s="215" t="s">
        <v>27</v>
      </c>
      <c r="D34" s="215"/>
      <c r="E34" s="215"/>
      <c r="F34" s="215"/>
      <c r="G34" s="112"/>
    </row>
    <row r="35" spans="1:9" s="1" customFormat="1" ht="24.9" customHeight="1" x14ac:dyDescent="0.25">
      <c r="B35" s="48"/>
      <c r="C35" s="215" t="s">
        <v>421</v>
      </c>
      <c r="D35" s="215"/>
      <c r="E35" s="215"/>
      <c r="F35" s="215"/>
      <c r="G35" s="112"/>
    </row>
    <row r="36" spans="1:9" s="1" customFormat="1" ht="19.8" customHeight="1" x14ac:dyDescent="0.25"/>
    <row r="37" spans="1:9" s="1" customFormat="1" ht="20.399999999999999" customHeight="1" x14ac:dyDescent="0.25"/>
    <row r="38" spans="1:9" s="1" customFormat="1" ht="18.600000000000001" customHeight="1" x14ac:dyDescent="0.25">
      <c r="B38" s="1" t="s">
        <v>26</v>
      </c>
      <c r="D38" s="214" t="s">
        <v>409</v>
      </c>
      <c r="E38" s="214"/>
    </row>
    <row r="39" spans="1:9" s="1" customFormat="1" ht="18" customHeight="1" x14ac:dyDescent="0.3">
      <c r="A39"/>
      <c r="B39"/>
      <c r="C39"/>
      <c r="D39"/>
      <c r="E39"/>
      <c r="F39"/>
      <c r="G39"/>
    </row>
    <row r="40" spans="1:9" s="1" customFormat="1" ht="15" customHeight="1" x14ac:dyDescent="0.3">
      <c r="A40"/>
      <c r="B40"/>
      <c r="C40"/>
      <c r="D40"/>
      <c r="E40"/>
      <c r="F40"/>
      <c r="G40"/>
    </row>
    <row r="42" spans="1:9" x14ac:dyDescent="0.3">
      <c r="D42" s="214" t="s">
        <v>410</v>
      </c>
      <c r="E42" s="214"/>
    </row>
  </sheetData>
  <mergeCells count="11">
    <mergeCell ref="D42:E42"/>
    <mergeCell ref="A9:B9"/>
    <mergeCell ref="A11:A26"/>
    <mergeCell ref="C27:F27"/>
    <mergeCell ref="C35:F35"/>
    <mergeCell ref="D38:E38"/>
    <mergeCell ref="B31:G31"/>
    <mergeCell ref="C33:F33"/>
    <mergeCell ref="C34:F34"/>
    <mergeCell ref="B30:G30"/>
    <mergeCell ref="B29:G29"/>
  </mergeCells>
  <pageMargins left="0.7" right="0.7" top="0.75" bottom="0.75" header="0.3" footer="0.3"/>
  <pageSetup paperSize="9" scale="5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2D9DB-2562-4B5D-AEB4-F3D096E99A9C}">
  <sheetPr>
    <pageSetUpPr fitToPage="1"/>
  </sheetPr>
  <dimension ref="A1:P221"/>
  <sheetViews>
    <sheetView workbookViewId="0">
      <selection activeCell="C21" sqref="C21"/>
    </sheetView>
  </sheetViews>
  <sheetFormatPr defaultRowHeight="14.4" x14ac:dyDescent="0.3"/>
  <cols>
    <col min="1" max="1" width="4.6640625" customWidth="1"/>
    <col min="2" max="2" width="58.6640625" customWidth="1"/>
    <col min="3" max="3" width="48.6640625" customWidth="1"/>
    <col min="4" max="4" width="6.6640625" customWidth="1"/>
    <col min="5" max="5" width="8.5546875" customWidth="1"/>
    <col min="6" max="6" width="9.6640625" customWidth="1"/>
    <col min="7" max="7" width="14.6640625" customWidth="1"/>
  </cols>
  <sheetData>
    <row r="1" spans="1:16" s="60" customFormat="1" ht="20.399999999999999" customHeight="1" x14ac:dyDescent="0.3">
      <c r="A1"/>
      <c r="B1"/>
      <c r="C1"/>
      <c r="D1"/>
      <c r="E1"/>
      <c r="F1" s="96" t="s">
        <v>406</v>
      </c>
      <c r="G1" s="96"/>
    </row>
    <row r="2" spans="1:16" s="62" customFormat="1" ht="18" customHeight="1" x14ac:dyDescent="0.3">
      <c r="A2" s="97" t="s">
        <v>395</v>
      </c>
      <c r="B2" s="98"/>
      <c r="C2" s="98"/>
      <c r="D2" s="98"/>
      <c r="E2" s="2"/>
      <c r="F2" s="98"/>
      <c r="G2" s="99"/>
      <c r="H2" s="1"/>
      <c r="I2" s="1"/>
      <c r="J2" s="1"/>
      <c r="K2" s="1"/>
      <c r="L2" s="1"/>
      <c r="M2" s="1"/>
      <c r="N2" s="1"/>
      <c r="O2" s="1"/>
      <c r="P2" s="1"/>
    </row>
    <row r="3" spans="1:16" s="62" customFormat="1" ht="13.5" customHeight="1" x14ac:dyDescent="0.3">
      <c r="A3" s="97" t="s">
        <v>166</v>
      </c>
      <c r="B3" s="98"/>
      <c r="C3" s="98"/>
      <c r="D3" s="98"/>
      <c r="E3" s="2"/>
      <c r="F3" s="98"/>
      <c r="G3" s="99"/>
      <c r="H3" s="1"/>
      <c r="I3" s="1"/>
      <c r="J3" s="1"/>
      <c r="K3" s="1"/>
      <c r="L3" s="1"/>
      <c r="M3" s="1"/>
      <c r="N3" s="1"/>
      <c r="O3" s="1"/>
      <c r="P3" s="1"/>
    </row>
    <row r="4" spans="1:16" s="12" customFormat="1" ht="12" customHeight="1" x14ac:dyDescent="0.3">
      <c r="A4" s="119"/>
      <c r="B4" s="120"/>
      <c r="C4" s="49"/>
      <c r="D4" s="49"/>
      <c r="E4" s="50"/>
      <c r="F4" s="49"/>
      <c r="G4" s="51"/>
      <c r="H4" s="1"/>
      <c r="I4" s="1"/>
      <c r="J4" s="1"/>
      <c r="K4" s="1"/>
      <c r="L4" s="1"/>
      <c r="M4" s="1"/>
      <c r="N4" s="1"/>
      <c r="O4" s="1"/>
      <c r="P4" s="1"/>
    </row>
    <row r="5" spans="1:16" s="12" customFormat="1" ht="16.95" customHeight="1" x14ac:dyDescent="0.3">
      <c r="A5" s="203" t="s">
        <v>309</v>
      </c>
      <c r="B5" s="203"/>
      <c r="C5"/>
      <c r="D5"/>
      <c r="E5"/>
      <c r="F5"/>
      <c r="G5"/>
      <c r="H5" s="1"/>
      <c r="I5" s="1"/>
      <c r="J5" s="1"/>
      <c r="K5" s="1"/>
      <c r="L5" s="1"/>
      <c r="M5" s="1"/>
      <c r="N5" s="1"/>
      <c r="O5" s="1"/>
      <c r="P5" s="1"/>
    </row>
    <row r="6" spans="1:16" s="12" customFormat="1" ht="13.5" customHeight="1" x14ac:dyDescent="0.3">
      <c r="A6" s="203"/>
      <c r="B6" s="203"/>
      <c r="C6"/>
      <c r="D6"/>
      <c r="E6"/>
      <c r="F6"/>
      <c r="G6"/>
      <c r="H6" s="1"/>
      <c r="I6" s="1"/>
      <c r="J6" s="1"/>
      <c r="K6" s="1"/>
      <c r="L6" s="1"/>
      <c r="M6" s="1"/>
      <c r="N6" s="1"/>
      <c r="O6" s="1"/>
      <c r="P6" s="1"/>
    </row>
    <row r="7" spans="1:16" s="1" customFormat="1" ht="13.8" x14ac:dyDescent="0.25">
      <c r="A7" s="24" t="s">
        <v>240</v>
      </c>
      <c r="C7" s="61"/>
      <c r="D7" s="61"/>
      <c r="E7" s="61"/>
      <c r="F7" s="62"/>
      <c r="G7" s="63"/>
    </row>
    <row r="8" spans="1:16" s="1" customFormat="1" ht="32.4" customHeight="1" x14ac:dyDescent="0.25">
      <c r="A8" s="25" t="s">
        <v>0</v>
      </c>
      <c r="B8" s="38" t="s">
        <v>1</v>
      </c>
      <c r="C8" s="5" t="s">
        <v>2</v>
      </c>
      <c r="D8" s="5" t="s">
        <v>3</v>
      </c>
      <c r="E8" s="209" t="s">
        <v>417</v>
      </c>
      <c r="F8" s="27" t="s">
        <v>4</v>
      </c>
      <c r="G8" s="27" t="s">
        <v>5</v>
      </c>
    </row>
    <row r="9" spans="1:16" s="1" customFormat="1" ht="57" customHeight="1" x14ac:dyDescent="0.25">
      <c r="A9" s="231" t="s">
        <v>255</v>
      </c>
      <c r="B9" s="232"/>
      <c r="C9" s="8" t="s">
        <v>6</v>
      </c>
      <c r="D9" s="9"/>
      <c r="E9" s="10"/>
      <c r="F9" s="9"/>
      <c r="G9" s="11"/>
    </row>
    <row r="10" spans="1:16" s="1" customFormat="1" ht="15" customHeight="1" x14ac:dyDescent="0.25">
      <c r="A10" s="39"/>
      <c r="B10" s="29" t="s">
        <v>256</v>
      </c>
      <c r="C10" s="29" t="s">
        <v>7</v>
      </c>
      <c r="D10" s="30" t="s">
        <v>8</v>
      </c>
      <c r="E10" s="31">
        <v>1</v>
      </c>
      <c r="F10" s="131">
        <v>0</v>
      </c>
      <c r="G10" s="131">
        <f>F10*E10</f>
        <v>0</v>
      </c>
    </row>
    <row r="11" spans="1:16" s="1" customFormat="1" ht="15" customHeight="1" x14ac:dyDescent="0.25">
      <c r="A11" s="221">
        <v>1</v>
      </c>
      <c r="B11" s="151" t="s">
        <v>257</v>
      </c>
      <c r="C11" s="14" t="s">
        <v>258</v>
      </c>
      <c r="D11" s="40"/>
      <c r="E11" s="41"/>
      <c r="F11" s="156"/>
      <c r="G11" s="105"/>
    </row>
    <row r="12" spans="1:16" s="1" customFormat="1" ht="15" customHeight="1" x14ac:dyDescent="0.25">
      <c r="A12" s="222"/>
      <c r="B12" s="152" t="s">
        <v>259</v>
      </c>
      <c r="C12" s="64" t="s">
        <v>11</v>
      </c>
      <c r="D12" s="42"/>
      <c r="E12" s="17"/>
      <c r="F12" s="107"/>
      <c r="G12" s="108"/>
    </row>
    <row r="13" spans="1:16" s="1" customFormat="1" ht="15" customHeight="1" x14ac:dyDescent="0.25">
      <c r="A13" s="222"/>
      <c r="B13" s="153" t="s">
        <v>260</v>
      </c>
      <c r="C13" s="19" t="s">
        <v>34</v>
      </c>
      <c r="D13" s="42"/>
      <c r="E13" s="17"/>
      <c r="F13" s="107"/>
      <c r="G13" s="108"/>
    </row>
    <row r="14" spans="1:16" s="1" customFormat="1" ht="15" customHeight="1" x14ac:dyDescent="0.25">
      <c r="A14" s="222"/>
      <c r="B14" s="153" t="s">
        <v>261</v>
      </c>
      <c r="C14" s="19" t="s">
        <v>262</v>
      </c>
      <c r="D14" s="42"/>
      <c r="E14" s="17"/>
      <c r="F14" s="107"/>
      <c r="G14" s="108"/>
    </row>
    <row r="15" spans="1:16" s="1" customFormat="1" ht="15" customHeight="1" x14ac:dyDescent="0.25">
      <c r="A15" s="222"/>
      <c r="B15" s="153" t="s">
        <v>189</v>
      </c>
      <c r="C15" s="19" t="s">
        <v>11</v>
      </c>
      <c r="D15" s="42"/>
      <c r="E15" s="17"/>
      <c r="F15" s="107"/>
      <c r="G15" s="108"/>
    </row>
    <row r="16" spans="1:16" s="1" customFormat="1" ht="15" customHeight="1" x14ac:dyDescent="0.25">
      <c r="A16" s="222"/>
      <c r="B16" s="153" t="s">
        <v>19</v>
      </c>
      <c r="C16" s="19" t="s">
        <v>11</v>
      </c>
      <c r="D16" s="42"/>
      <c r="E16" s="17"/>
      <c r="F16" s="107"/>
      <c r="G16" s="108"/>
    </row>
    <row r="17" spans="1:16" s="1" customFormat="1" ht="20.100000000000001" customHeight="1" x14ac:dyDescent="0.25">
      <c r="A17" s="222"/>
      <c r="B17" s="153" t="s">
        <v>263</v>
      </c>
      <c r="C17" s="19" t="s">
        <v>11</v>
      </c>
      <c r="D17" s="42"/>
      <c r="E17" s="17"/>
      <c r="F17" s="107"/>
      <c r="G17" s="108"/>
    </row>
    <row r="18" spans="1:16" s="1" customFormat="1" ht="20.100000000000001" customHeight="1" x14ac:dyDescent="0.25">
      <c r="A18" s="222"/>
      <c r="B18" s="153" t="s">
        <v>264</v>
      </c>
      <c r="C18" s="19" t="s">
        <v>11</v>
      </c>
      <c r="D18" s="42"/>
      <c r="E18" s="17"/>
      <c r="F18" s="107"/>
      <c r="G18" s="108"/>
    </row>
    <row r="19" spans="1:16" s="1" customFormat="1" ht="20.100000000000001" customHeight="1" x14ac:dyDescent="0.25">
      <c r="A19" s="222"/>
      <c r="B19" s="153" t="s">
        <v>265</v>
      </c>
      <c r="C19" s="19" t="s">
        <v>11</v>
      </c>
      <c r="D19" s="42"/>
      <c r="E19" s="17"/>
      <c r="F19" s="107"/>
      <c r="G19" s="108"/>
    </row>
    <row r="20" spans="1:16" s="1" customFormat="1" ht="19.5" customHeight="1" x14ac:dyDescent="0.25">
      <c r="A20" s="222"/>
      <c r="B20" s="153" t="s">
        <v>18</v>
      </c>
      <c r="C20" s="19" t="s">
        <v>11</v>
      </c>
      <c r="D20" s="42"/>
      <c r="E20" s="17"/>
      <c r="F20" s="107"/>
      <c r="G20" s="108"/>
    </row>
    <row r="21" spans="1:16" s="28" customFormat="1" ht="27" customHeight="1" x14ac:dyDescent="0.25">
      <c r="A21" s="223"/>
      <c r="B21" s="155" t="s">
        <v>193</v>
      </c>
      <c r="C21" s="19" t="s">
        <v>423</v>
      </c>
      <c r="D21" s="43"/>
      <c r="E21" s="22"/>
      <c r="F21" s="157"/>
      <c r="G21" s="111"/>
      <c r="H21" s="1"/>
      <c r="I21" s="1"/>
      <c r="J21" s="1"/>
      <c r="K21" s="1"/>
      <c r="L21" s="1"/>
      <c r="M21" s="1"/>
      <c r="N21" s="1"/>
      <c r="O21" s="1"/>
      <c r="P21" s="1"/>
    </row>
    <row r="22" spans="1:16" s="12" customFormat="1" ht="30" customHeight="1" x14ac:dyDescent="0.25">
      <c r="A22" s="1"/>
      <c r="B22" s="1"/>
      <c r="C22" s="229" t="s">
        <v>168</v>
      </c>
      <c r="D22" s="229"/>
      <c r="E22" s="229"/>
      <c r="F22" s="230"/>
      <c r="G22" s="112">
        <f>SUM(G10:G21)</f>
        <v>0</v>
      </c>
      <c r="H22" s="1"/>
      <c r="I22" s="1"/>
      <c r="J22" s="1"/>
      <c r="K22" s="1"/>
      <c r="L22" s="1"/>
      <c r="M22" s="1"/>
      <c r="N22" s="1"/>
      <c r="O22" s="1"/>
      <c r="P22" s="1"/>
    </row>
    <row r="23" spans="1:16" s="12" customFormat="1" ht="25.5" customHeight="1" x14ac:dyDescent="0.25">
      <c r="A23" s="1"/>
      <c r="B23" s="1"/>
      <c r="C23" s="1"/>
      <c r="D23" s="1"/>
      <c r="E23" s="1"/>
      <c r="F23" s="1"/>
      <c r="G23" s="1"/>
      <c r="H23" s="1"/>
      <c r="I23" s="1"/>
      <c r="J23" s="1"/>
      <c r="K23" s="1"/>
      <c r="L23" s="1"/>
      <c r="M23" s="1"/>
      <c r="N23" s="1"/>
      <c r="O23" s="1"/>
      <c r="P23" s="1"/>
    </row>
    <row r="24" spans="1:16" s="1" customFormat="1" ht="24.9" customHeight="1" x14ac:dyDescent="0.25"/>
    <row r="25" spans="1:16" s="1" customFormat="1" ht="24.9" customHeight="1" x14ac:dyDescent="0.25">
      <c r="A25" s="240" t="s">
        <v>307</v>
      </c>
      <c r="B25" s="240"/>
      <c r="C25" s="127"/>
      <c r="D25" s="127"/>
      <c r="E25" s="127"/>
      <c r="F25" s="127"/>
      <c r="G25" s="128"/>
    </row>
    <row r="26" spans="1:16" s="1" customFormat="1" ht="33" customHeight="1" x14ac:dyDescent="0.25">
      <c r="A26" s="129" t="s">
        <v>0</v>
      </c>
      <c r="B26" s="4" t="s">
        <v>1</v>
      </c>
      <c r="C26" s="5" t="s">
        <v>2</v>
      </c>
      <c r="D26" s="6" t="s">
        <v>3</v>
      </c>
      <c r="E26" s="210" t="s">
        <v>417</v>
      </c>
      <c r="F26" s="6" t="s">
        <v>4</v>
      </c>
      <c r="G26" s="130" t="s">
        <v>5</v>
      </c>
    </row>
    <row r="27" spans="1:16" s="1" customFormat="1" ht="47.25" customHeight="1" x14ac:dyDescent="0.25">
      <c r="A27" s="219" t="s">
        <v>388</v>
      </c>
      <c r="B27" s="220"/>
      <c r="C27" s="8" t="s">
        <v>6</v>
      </c>
      <c r="D27" s="9"/>
      <c r="E27" s="10"/>
      <c r="F27" s="9"/>
      <c r="G27" s="11"/>
    </row>
    <row r="28" spans="1:16" s="1" customFormat="1" ht="32.25" customHeight="1" x14ac:dyDescent="0.25">
      <c r="A28" s="55"/>
      <c r="B28" s="29" t="s">
        <v>241</v>
      </c>
      <c r="C28" s="29" t="s">
        <v>7</v>
      </c>
      <c r="D28" s="94" t="s">
        <v>8</v>
      </c>
      <c r="E28" s="31">
        <v>3</v>
      </c>
      <c r="F28" s="131">
        <v>0</v>
      </c>
      <c r="G28" s="131">
        <f>F28*E28</f>
        <v>0</v>
      </c>
    </row>
    <row r="29" spans="1:16" s="1" customFormat="1" ht="15" customHeight="1" x14ac:dyDescent="0.25">
      <c r="A29" s="243">
        <v>1</v>
      </c>
      <c r="B29" s="121" t="s">
        <v>242</v>
      </c>
      <c r="C29" s="67" t="s">
        <v>11</v>
      </c>
      <c r="D29" s="132"/>
      <c r="E29" s="133"/>
      <c r="F29" s="134"/>
      <c r="G29" s="135"/>
    </row>
    <row r="30" spans="1:16" s="1" customFormat="1" ht="17.25" customHeight="1" x14ac:dyDescent="0.25">
      <c r="A30" s="243"/>
      <c r="B30" s="122" t="s">
        <v>243</v>
      </c>
      <c r="C30" s="19" t="s">
        <v>11</v>
      </c>
      <c r="D30" s="136"/>
      <c r="E30" s="137"/>
      <c r="F30" s="138"/>
      <c r="G30" s="139"/>
    </row>
    <row r="31" spans="1:16" s="1" customFormat="1" ht="19.5" customHeight="1" x14ac:dyDescent="0.25">
      <c r="A31" s="243"/>
      <c r="B31" s="122" t="s">
        <v>244</v>
      </c>
      <c r="C31" s="19" t="s">
        <v>11</v>
      </c>
      <c r="D31" s="136"/>
      <c r="E31" s="137"/>
      <c r="F31" s="138"/>
      <c r="G31" s="139"/>
      <c r="I31" s="20"/>
    </row>
    <row r="32" spans="1:16" s="1" customFormat="1" ht="20.100000000000001" customHeight="1" x14ac:dyDescent="0.25">
      <c r="A32" s="243"/>
      <c r="B32" s="122" t="s">
        <v>245</v>
      </c>
      <c r="C32" s="19" t="s">
        <v>11</v>
      </c>
      <c r="D32" s="136"/>
      <c r="E32" s="137"/>
      <c r="F32" s="138"/>
      <c r="G32" s="139"/>
    </row>
    <row r="33" spans="1:7" s="1" customFormat="1" ht="16.5" customHeight="1" x14ac:dyDescent="0.25">
      <c r="A33" s="243"/>
      <c r="B33" s="122" t="s">
        <v>246</v>
      </c>
      <c r="C33" s="19" t="s">
        <v>247</v>
      </c>
      <c r="D33" s="136"/>
      <c r="E33" s="137"/>
      <c r="F33" s="138"/>
      <c r="G33" s="139"/>
    </row>
    <row r="34" spans="1:7" s="1" customFormat="1" ht="16.5" customHeight="1" x14ac:dyDescent="0.25">
      <c r="A34" s="243"/>
      <c r="B34" s="122" t="s">
        <v>248</v>
      </c>
      <c r="C34" s="19" t="s">
        <v>249</v>
      </c>
      <c r="D34" s="136"/>
      <c r="E34" s="137"/>
      <c r="F34" s="138"/>
      <c r="G34" s="139"/>
    </row>
    <row r="35" spans="1:7" s="1" customFormat="1" ht="18.75" customHeight="1" x14ac:dyDescent="0.25">
      <c r="A35" s="243"/>
      <c r="B35" s="122" t="s">
        <v>250</v>
      </c>
      <c r="C35" s="19" t="s">
        <v>251</v>
      </c>
      <c r="D35" s="136"/>
      <c r="E35" s="137"/>
      <c r="F35" s="138"/>
      <c r="G35" s="139"/>
    </row>
    <row r="36" spans="1:7" s="1" customFormat="1" ht="15" customHeight="1" x14ac:dyDescent="0.25">
      <c r="A36" s="243"/>
      <c r="B36" s="122" t="s">
        <v>252</v>
      </c>
      <c r="C36" s="19" t="s">
        <v>11</v>
      </c>
      <c r="D36" s="136"/>
      <c r="E36" s="137"/>
      <c r="F36" s="138"/>
      <c r="G36" s="139"/>
    </row>
    <row r="37" spans="1:7" s="1" customFormat="1" ht="13.2" x14ac:dyDescent="0.25">
      <c r="A37" s="243"/>
      <c r="B37" s="122" t="s">
        <v>253</v>
      </c>
      <c r="C37" s="19" t="s">
        <v>11</v>
      </c>
      <c r="D37" s="136"/>
      <c r="E37" s="137"/>
      <c r="F37" s="138"/>
      <c r="G37" s="139"/>
    </row>
    <row r="38" spans="1:7" s="1" customFormat="1" ht="13.2" x14ac:dyDescent="0.25">
      <c r="A38" s="243"/>
      <c r="B38" s="122" t="s">
        <v>14</v>
      </c>
      <c r="C38" s="140" t="s">
        <v>11</v>
      </c>
      <c r="D38" s="136"/>
      <c r="E38" s="137"/>
      <c r="F38" s="138"/>
      <c r="G38" s="139"/>
    </row>
    <row r="39" spans="1:7" s="1" customFormat="1" ht="13.2" x14ac:dyDescent="0.25">
      <c r="A39" s="243"/>
      <c r="B39" s="150" t="s">
        <v>203</v>
      </c>
      <c r="C39" s="21" t="s">
        <v>254</v>
      </c>
      <c r="D39" s="141"/>
      <c r="E39" s="142"/>
      <c r="F39" s="143"/>
      <c r="G39" s="144"/>
    </row>
    <row r="40" spans="1:7" s="1" customFormat="1" x14ac:dyDescent="0.3">
      <c r="A40" s="145"/>
      <c r="B40" s="146"/>
      <c r="C40" s="215" t="s">
        <v>168</v>
      </c>
      <c r="D40" s="215"/>
      <c r="E40" s="215"/>
      <c r="F40" s="215"/>
      <c r="G40" s="147">
        <f>SUM(G28:G39)</f>
        <v>0</v>
      </c>
    </row>
    <row r="41" spans="1:7" s="1" customFormat="1" x14ac:dyDescent="0.3">
      <c r="A41" s="145"/>
      <c r="B41" s="146"/>
      <c r="C41" s="148"/>
      <c r="D41" s="148"/>
      <c r="E41" s="148"/>
      <c r="F41" s="148"/>
      <c r="G41" s="149"/>
    </row>
    <row r="42" spans="1:7" s="1" customFormat="1" ht="13.2" x14ac:dyDescent="0.25">
      <c r="A42" s="240" t="s">
        <v>295</v>
      </c>
      <c r="B42" s="240"/>
      <c r="C42" s="127"/>
      <c r="D42" s="127"/>
      <c r="E42" s="127"/>
      <c r="F42" s="127"/>
      <c r="G42" s="128"/>
    </row>
    <row r="43" spans="1:7" s="1" customFormat="1" ht="34.200000000000003" x14ac:dyDescent="0.25">
      <c r="A43" s="129" t="s">
        <v>0</v>
      </c>
      <c r="B43" s="4" t="s">
        <v>1</v>
      </c>
      <c r="C43" s="5" t="s">
        <v>2</v>
      </c>
      <c r="D43" s="6" t="s">
        <v>3</v>
      </c>
      <c r="E43" s="210" t="s">
        <v>417</v>
      </c>
      <c r="F43" s="6" t="s">
        <v>4</v>
      </c>
      <c r="G43" s="130" t="s">
        <v>5</v>
      </c>
    </row>
    <row r="44" spans="1:7" s="1" customFormat="1" ht="56.25" customHeight="1" x14ac:dyDescent="0.25">
      <c r="A44" s="231" t="s">
        <v>238</v>
      </c>
      <c r="B44" s="232"/>
      <c r="C44" s="8" t="s">
        <v>6</v>
      </c>
      <c r="D44" s="9"/>
      <c r="E44" s="10"/>
      <c r="F44" s="9"/>
      <c r="G44" s="11"/>
    </row>
    <row r="45" spans="1:7" s="1" customFormat="1" ht="35.25" customHeight="1" x14ac:dyDescent="0.25">
      <c r="A45" s="55"/>
      <c r="B45" s="29" t="s">
        <v>296</v>
      </c>
      <c r="C45" s="29" t="s">
        <v>7</v>
      </c>
      <c r="D45" s="94" t="s">
        <v>8</v>
      </c>
      <c r="E45" s="31">
        <v>1</v>
      </c>
      <c r="F45" s="131">
        <v>0</v>
      </c>
      <c r="G45" s="131">
        <f>F45*E45</f>
        <v>0</v>
      </c>
    </row>
    <row r="46" spans="1:7" s="1" customFormat="1" ht="21.75" customHeight="1" x14ac:dyDescent="0.25">
      <c r="A46" s="221">
        <v>1</v>
      </c>
      <c r="B46" s="121" t="s">
        <v>242</v>
      </c>
      <c r="C46" s="67" t="s">
        <v>11</v>
      </c>
      <c r="D46" s="132"/>
      <c r="E46" s="133"/>
      <c r="F46" s="134"/>
      <c r="G46" s="135"/>
    </row>
    <row r="47" spans="1:7" s="1" customFormat="1" ht="21" customHeight="1" x14ac:dyDescent="0.25">
      <c r="A47" s="222"/>
      <c r="B47" s="122" t="s">
        <v>15</v>
      </c>
      <c r="C47" s="19" t="s">
        <v>11</v>
      </c>
      <c r="D47" s="136"/>
      <c r="E47" s="137"/>
      <c r="F47" s="138"/>
      <c r="G47" s="139"/>
    </row>
    <row r="48" spans="1:7" s="1" customFormat="1" ht="26.4" x14ac:dyDescent="0.25">
      <c r="A48" s="222"/>
      <c r="B48" s="123" t="s">
        <v>297</v>
      </c>
      <c r="C48" s="19" t="s">
        <v>11</v>
      </c>
      <c r="D48" s="136"/>
      <c r="E48" s="137"/>
      <c r="F48" s="138"/>
      <c r="G48" s="139"/>
    </row>
    <row r="49" spans="1:7" s="1" customFormat="1" ht="18.75" customHeight="1" x14ac:dyDescent="0.25">
      <c r="A49" s="222"/>
      <c r="B49" s="122" t="s">
        <v>298</v>
      </c>
      <c r="C49" s="19" t="s">
        <v>11</v>
      </c>
      <c r="D49" s="136"/>
      <c r="E49" s="137"/>
      <c r="F49" s="138"/>
      <c r="G49" s="139"/>
    </row>
    <row r="50" spans="1:7" s="1" customFormat="1" ht="13.2" x14ac:dyDescent="0.25">
      <c r="A50" s="222"/>
      <c r="B50" s="122" t="s">
        <v>304</v>
      </c>
      <c r="C50" s="19" t="s">
        <v>299</v>
      </c>
      <c r="D50" s="136"/>
      <c r="E50" s="137"/>
      <c r="F50" s="138"/>
      <c r="G50" s="139"/>
    </row>
    <row r="51" spans="1:7" s="1" customFormat="1" ht="13.2" x14ac:dyDescent="0.25">
      <c r="A51" s="222"/>
      <c r="B51" s="122" t="s">
        <v>305</v>
      </c>
      <c r="C51" s="19" t="s">
        <v>301</v>
      </c>
      <c r="D51" s="136"/>
      <c r="E51" s="137"/>
      <c r="F51" s="138"/>
      <c r="G51" s="139"/>
    </row>
    <row r="52" spans="1:7" s="1" customFormat="1" ht="13.2" x14ac:dyDescent="0.25">
      <c r="A52" s="222"/>
      <c r="B52" s="122" t="s">
        <v>300</v>
      </c>
      <c r="C52" s="19" t="s">
        <v>11</v>
      </c>
      <c r="D52" s="136"/>
      <c r="E52" s="137"/>
      <c r="F52" s="138"/>
      <c r="G52" s="139"/>
    </row>
    <row r="53" spans="1:7" s="1" customFormat="1" ht="13.2" x14ac:dyDescent="0.25">
      <c r="A53" s="222"/>
      <c r="B53" s="122" t="s">
        <v>302</v>
      </c>
      <c r="C53" s="19" t="s">
        <v>303</v>
      </c>
      <c r="D53" s="136"/>
      <c r="E53" s="137"/>
      <c r="F53" s="138"/>
      <c r="G53" s="139"/>
    </row>
    <row r="54" spans="1:7" s="1" customFormat="1" ht="13.2" x14ac:dyDescent="0.25">
      <c r="A54" s="222"/>
      <c r="B54" s="122" t="s">
        <v>14</v>
      </c>
      <c r="C54" s="140" t="s">
        <v>11</v>
      </c>
      <c r="D54" s="136"/>
      <c r="E54" s="137"/>
      <c r="F54" s="138"/>
      <c r="G54" s="139"/>
    </row>
    <row r="55" spans="1:7" s="1" customFormat="1" ht="13.2" x14ac:dyDescent="0.25">
      <c r="A55" s="223"/>
      <c r="B55" s="150" t="s">
        <v>203</v>
      </c>
      <c r="C55" s="21" t="s">
        <v>254</v>
      </c>
      <c r="D55" s="141"/>
      <c r="E55" s="142"/>
      <c r="F55" s="143"/>
      <c r="G55" s="144"/>
    </row>
    <row r="56" spans="1:7" s="1" customFormat="1" x14ac:dyDescent="0.3">
      <c r="A56" s="145"/>
      <c r="B56" s="146"/>
      <c r="C56" s="215" t="s">
        <v>168</v>
      </c>
      <c r="D56" s="215"/>
      <c r="E56" s="215"/>
      <c r="F56" s="215"/>
      <c r="G56" s="147">
        <f>SUM(G45:G55)</f>
        <v>0</v>
      </c>
    </row>
    <row r="57" spans="1:7" s="1" customFormat="1" x14ac:dyDescent="0.3">
      <c r="A57" s="145"/>
      <c r="B57" s="146"/>
      <c r="C57" s="148"/>
      <c r="D57" s="148"/>
      <c r="E57" s="148"/>
      <c r="F57" s="148"/>
      <c r="G57" s="149"/>
    </row>
    <row r="58" spans="1:7" s="1" customFormat="1" x14ac:dyDescent="0.3">
      <c r="A58" s="145"/>
      <c r="B58" s="146"/>
      <c r="C58" s="148"/>
      <c r="D58" s="148"/>
      <c r="E58" s="148"/>
      <c r="F58" s="148"/>
      <c r="G58" s="149"/>
    </row>
    <row r="59" spans="1:7" s="1" customFormat="1" ht="13.2" x14ac:dyDescent="0.25">
      <c r="A59" s="240" t="s">
        <v>314</v>
      </c>
      <c r="B59" s="240"/>
      <c r="C59" s="127"/>
      <c r="D59" s="127"/>
      <c r="E59" s="127"/>
      <c r="F59" s="127"/>
      <c r="G59" s="128"/>
    </row>
    <row r="60" spans="1:7" s="1" customFormat="1" ht="34.200000000000003" x14ac:dyDescent="0.25">
      <c r="A60" s="129" t="s">
        <v>0</v>
      </c>
      <c r="B60" s="4" t="s">
        <v>1</v>
      </c>
      <c r="C60" s="5" t="s">
        <v>2</v>
      </c>
      <c r="D60" s="6" t="s">
        <v>3</v>
      </c>
      <c r="E60" s="210" t="s">
        <v>417</v>
      </c>
      <c r="F60" s="6" t="s">
        <v>4</v>
      </c>
      <c r="G60" s="130" t="s">
        <v>5</v>
      </c>
    </row>
    <row r="61" spans="1:7" s="1" customFormat="1" ht="63" customHeight="1" x14ac:dyDescent="0.25">
      <c r="A61" s="231" t="s">
        <v>334</v>
      </c>
      <c r="B61" s="232"/>
      <c r="C61" s="8" t="s">
        <v>6</v>
      </c>
      <c r="D61" s="9"/>
      <c r="E61" s="10"/>
      <c r="F61" s="9"/>
      <c r="G61" s="11"/>
    </row>
    <row r="62" spans="1:7" s="1" customFormat="1" ht="13.2" x14ac:dyDescent="0.25">
      <c r="A62" s="55"/>
      <c r="B62" s="29" t="s">
        <v>326</v>
      </c>
      <c r="C62" s="29" t="s">
        <v>7</v>
      </c>
      <c r="D62" s="94" t="s">
        <v>8</v>
      </c>
      <c r="E62" s="31">
        <v>2</v>
      </c>
      <c r="F62" s="131">
        <v>0</v>
      </c>
      <c r="G62" s="131">
        <f>F62*E62</f>
        <v>0</v>
      </c>
    </row>
    <row r="63" spans="1:7" s="1" customFormat="1" ht="13.2" x14ac:dyDescent="0.25">
      <c r="A63" s="221">
        <v>1</v>
      </c>
      <c r="B63" s="189" t="s">
        <v>242</v>
      </c>
      <c r="C63" s="67" t="s">
        <v>11</v>
      </c>
      <c r="D63" s="132"/>
      <c r="E63" s="133"/>
      <c r="F63" s="134"/>
      <c r="G63" s="135"/>
    </row>
    <row r="64" spans="1:7" s="1" customFormat="1" ht="13.2" x14ac:dyDescent="0.25">
      <c r="A64" s="222"/>
      <c r="B64" s="190" t="s">
        <v>15</v>
      </c>
      <c r="C64" s="19" t="s">
        <v>11</v>
      </c>
      <c r="D64" s="136"/>
      <c r="E64" s="137"/>
      <c r="F64" s="138"/>
      <c r="G64" s="139"/>
    </row>
    <row r="65" spans="1:7" s="1" customFormat="1" ht="13.2" x14ac:dyDescent="0.25">
      <c r="A65" s="222"/>
      <c r="B65" s="188" t="s">
        <v>327</v>
      </c>
      <c r="C65" s="19" t="s">
        <v>11</v>
      </c>
      <c r="D65" s="136"/>
      <c r="E65" s="137"/>
      <c r="F65" s="138"/>
      <c r="G65" s="139"/>
    </row>
    <row r="66" spans="1:7" s="1" customFormat="1" ht="13.2" x14ac:dyDescent="0.25">
      <c r="A66" s="222"/>
      <c r="B66" s="188" t="s">
        <v>328</v>
      </c>
      <c r="C66" s="19" t="s">
        <v>11</v>
      </c>
      <c r="D66" s="136"/>
      <c r="E66" s="137"/>
      <c r="F66" s="138"/>
      <c r="G66" s="139"/>
    </row>
    <row r="67" spans="1:7" s="1" customFormat="1" ht="13.2" x14ac:dyDescent="0.25">
      <c r="A67" s="222"/>
      <c r="B67" s="188" t="s">
        <v>329</v>
      </c>
      <c r="C67" s="19" t="s">
        <v>299</v>
      </c>
      <c r="D67" s="136"/>
      <c r="E67" s="137"/>
      <c r="F67" s="138"/>
      <c r="G67" s="139"/>
    </row>
    <row r="68" spans="1:7" s="1" customFormat="1" ht="13.2" x14ac:dyDescent="0.25">
      <c r="A68" s="222"/>
      <c r="B68" s="188" t="s">
        <v>330</v>
      </c>
      <c r="C68" s="19" t="s">
        <v>301</v>
      </c>
      <c r="D68" s="136"/>
      <c r="E68" s="137"/>
      <c r="F68" s="138"/>
      <c r="G68" s="139"/>
    </row>
    <row r="69" spans="1:7" s="1" customFormat="1" ht="13.2" x14ac:dyDescent="0.25">
      <c r="A69" s="222"/>
      <c r="B69" s="188" t="s">
        <v>331</v>
      </c>
      <c r="C69" s="19" t="s">
        <v>11</v>
      </c>
      <c r="D69" s="136"/>
      <c r="E69" s="137"/>
      <c r="F69" s="138"/>
      <c r="G69" s="139"/>
    </row>
    <row r="70" spans="1:7" s="1" customFormat="1" ht="13.2" x14ac:dyDescent="0.25">
      <c r="A70" s="222"/>
      <c r="B70" s="188" t="s">
        <v>332</v>
      </c>
      <c r="C70" s="19" t="s">
        <v>303</v>
      </c>
      <c r="D70" s="136"/>
      <c r="E70" s="137"/>
      <c r="F70" s="138"/>
      <c r="G70" s="139"/>
    </row>
    <row r="71" spans="1:7" s="1" customFormat="1" ht="12.6" customHeight="1" x14ac:dyDescent="0.25">
      <c r="A71" s="222"/>
      <c r="B71" s="190" t="s">
        <v>333</v>
      </c>
      <c r="C71" s="140" t="s">
        <v>11</v>
      </c>
      <c r="D71" s="136"/>
      <c r="E71" s="137"/>
      <c r="F71" s="138"/>
      <c r="G71" s="139"/>
    </row>
    <row r="72" spans="1:7" s="1" customFormat="1" ht="13.2" x14ac:dyDescent="0.25">
      <c r="A72" s="223"/>
      <c r="B72" s="191"/>
      <c r="C72" s="21"/>
      <c r="D72" s="141"/>
      <c r="E72" s="142"/>
      <c r="F72" s="143"/>
      <c r="G72" s="144"/>
    </row>
    <row r="73" spans="1:7" s="1" customFormat="1" ht="15.75" customHeight="1" x14ac:dyDescent="0.3">
      <c r="A73" s="145"/>
      <c r="B73" s="146"/>
      <c r="C73" s="215" t="s">
        <v>168</v>
      </c>
      <c r="D73" s="215"/>
      <c r="E73" s="215"/>
      <c r="F73" s="215"/>
      <c r="G73" s="147">
        <f>SUM(G62:G72)</f>
        <v>0</v>
      </c>
    </row>
    <row r="74" spans="1:7" s="1" customFormat="1" ht="12.6" customHeight="1" x14ac:dyDescent="0.3">
      <c r="A74" s="145"/>
      <c r="B74" s="146"/>
      <c r="C74" s="148"/>
      <c r="D74" s="148"/>
      <c r="E74" s="148"/>
      <c r="F74" s="148"/>
      <c r="G74" s="149"/>
    </row>
    <row r="75" spans="1:7" s="1" customFormat="1" x14ac:dyDescent="0.3">
      <c r="A75" s="145"/>
      <c r="B75" s="146"/>
      <c r="C75" s="148"/>
      <c r="D75" s="148"/>
      <c r="E75" s="148"/>
      <c r="F75" s="148"/>
      <c r="G75" s="149"/>
    </row>
    <row r="76" spans="1:7" s="1" customFormat="1" ht="13.2" x14ac:dyDescent="0.25">
      <c r="A76" s="240" t="s">
        <v>336</v>
      </c>
      <c r="B76" s="240"/>
      <c r="C76" s="127"/>
      <c r="D76" s="127"/>
      <c r="E76" s="127"/>
      <c r="F76" s="127"/>
      <c r="G76" s="128"/>
    </row>
    <row r="77" spans="1:7" s="1" customFormat="1" ht="39.6" customHeight="1" x14ac:dyDescent="0.25">
      <c r="A77" s="129" t="s">
        <v>0</v>
      </c>
      <c r="B77" s="4" t="s">
        <v>1</v>
      </c>
      <c r="C77" s="5" t="s">
        <v>2</v>
      </c>
      <c r="D77" s="6" t="s">
        <v>3</v>
      </c>
      <c r="E77" s="210" t="s">
        <v>417</v>
      </c>
      <c r="F77" s="6" t="s">
        <v>4</v>
      </c>
      <c r="G77" s="130" t="s">
        <v>5</v>
      </c>
    </row>
    <row r="78" spans="1:7" s="1" customFormat="1" ht="52.5" customHeight="1" x14ac:dyDescent="0.25">
      <c r="A78" s="231" t="s">
        <v>341</v>
      </c>
      <c r="B78" s="232"/>
      <c r="C78" s="8" t="s">
        <v>6</v>
      </c>
      <c r="D78" s="9"/>
      <c r="E78" s="10"/>
      <c r="F78" s="9"/>
      <c r="G78" s="11"/>
    </row>
    <row r="79" spans="1:7" s="1" customFormat="1" ht="13.2" x14ac:dyDescent="0.25">
      <c r="A79" s="55"/>
      <c r="B79" s="29" t="s">
        <v>375</v>
      </c>
      <c r="C79" s="29" t="s">
        <v>7</v>
      </c>
      <c r="D79" s="94" t="s">
        <v>8</v>
      </c>
      <c r="E79" s="31">
        <v>4</v>
      </c>
      <c r="F79" s="131">
        <v>0</v>
      </c>
      <c r="G79" s="131">
        <f>F79*E79</f>
        <v>0</v>
      </c>
    </row>
    <row r="80" spans="1:7" s="1" customFormat="1" ht="13.2" x14ac:dyDescent="0.25">
      <c r="A80" s="221">
        <v>1</v>
      </c>
      <c r="B80" s="121" t="s">
        <v>242</v>
      </c>
      <c r="C80" s="67" t="s">
        <v>11</v>
      </c>
      <c r="D80" s="132"/>
      <c r="E80" s="133"/>
      <c r="F80" s="134"/>
      <c r="G80" s="135"/>
    </row>
    <row r="81" spans="1:7" s="1" customFormat="1" ht="13.2" x14ac:dyDescent="0.25">
      <c r="A81" s="222"/>
      <c r="B81" s="122" t="s">
        <v>15</v>
      </c>
      <c r="C81" s="19" t="s">
        <v>11</v>
      </c>
      <c r="D81" s="136"/>
      <c r="E81" s="137"/>
      <c r="F81" s="138"/>
      <c r="G81" s="139"/>
    </row>
    <row r="82" spans="1:7" s="1" customFormat="1" ht="13.2" x14ac:dyDescent="0.25">
      <c r="A82" s="222"/>
      <c r="B82" s="188" t="s">
        <v>373</v>
      </c>
      <c r="C82" s="19" t="s">
        <v>374</v>
      </c>
      <c r="D82" s="136"/>
      <c r="E82" s="137"/>
      <c r="F82" s="138"/>
      <c r="G82" s="139"/>
    </row>
    <row r="83" spans="1:7" s="1" customFormat="1" ht="13.2" x14ac:dyDescent="0.25">
      <c r="A83" s="222"/>
      <c r="B83" s="122" t="s">
        <v>14</v>
      </c>
      <c r="C83" s="140" t="s">
        <v>11</v>
      </c>
      <c r="D83" s="136"/>
      <c r="E83" s="137"/>
      <c r="F83" s="138"/>
      <c r="G83" s="139"/>
    </row>
    <row r="84" spans="1:7" s="1" customFormat="1" ht="13.2" x14ac:dyDescent="0.25">
      <c r="A84" s="223"/>
      <c r="B84" s="150"/>
      <c r="C84" s="21"/>
      <c r="D84" s="141"/>
      <c r="E84" s="142"/>
      <c r="F84" s="143"/>
      <c r="G84" s="144"/>
    </row>
    <row r="85" spans="1:7" s="1" customFormat="1" x14ac:dyDescent="0.3">
      <c r="A85" s="145"/>
      <c r="B85" s="146"/>
      <c r="C85" s="215" t="s">
        <v>168</v>
      </c>
      <c r="D85" s="215"/>
      <c r="E85" s="215"/>
      <c r="F85" s="215"/>
      <c r="G85" s="147">
        <f>SUM(G79:G84)</f>
        <v>0</v>
      </c>
    </row>
    <row r="86" spans="1:7" s="1" customFormat="1" x14ac:dyDescent="0.3">
      <c r="A86" s="145"/>
      <c r="B86" s="146"/>
      <c r="C86" s="148"/>
      <c r="D86" s="148"/>
      <c r="E86" s="148"/>
      <c r="F86" s="148"/>
      <c r="G86" s="149"/>
    </row>
    <row r="87" spans="1:7" s="1" customFormat="1" ht="17.399999999999999" customHeight="1" x14ac:dyDescent="0.25">
      <c r="A87" s="240" t="s">
        <v>337</v>
      </c>
      <c r="B87" s="240"/>
      <c r="C87" s="127"/>
      <c r="D87" s="127"/>
      <c r="E87" s="127"/>
      <c r="F87" s="127"/>
      <c r="G87" s="128"/>
    </row>
    <row r="88" spans="1:7" s="1" customFormat="1" ht="37.5" customHeight="1" x14ac:dyDescent="0.25">
      <c r="A88" s="129" t="s">
        <v>0</v>
      </c>
      <c r="B88" s="4" t="s">
        <v>1</v>
      </c>
      <c r="C88" s="5" t="s">
        <v>2</v>
      </c>
      <c r="D88" s="6" t="s">
        <v>3</v>
      </c>
      <c r="E88" s="210" t="s">
        <v>417</v>
      </c>
      <c r="F88" s="6" t="s">
        <v>4</v>
      </c>
      <c r="G88" s="130" t="s">
        <v>5</v>
      </c>
    </row>
    <row r="89" spans="1:7" s="1" customFormat="1" ht="52.5" customHeight="1" x14ac:dyDescent="0.25">
      <c r="A89" s="231" t="s">
        <v>317</v>
      </c>
      <c r="B89" s="232"/>
      <c r="C89" s="8" t="s">
        <v>6</v>
      </c>
      <c r="D89" s="9"/>
      <c r="E89" s="10"/>
      <c r="F89" s="9"/>
      <c r="G89" s="11"/>
    </row>
    <row r="90" spans="1:7" s="1" customFormat="1" ht="13.2" x14ac:dyDescent="0.25">
      <c r="A90" s="55"/>
      <c r="B90" s="29" t="s">
        <v>338</v>
      </c>
      <c r="C90" s="29" t="s">
        <v>7</v>
      </c>
      <c r="D90" s="94" t="s">
        <v>8</v>
      </c>
      <c r="E90" s="31">
        <v>1</v>
      </c>
      <c r="F90" s="131">
        <v>0</v>
      </c>
      <c r="G90" s="131">
        <f>F90*E90</f>
        <v>0</v>
      </c>
    </row>
    <row r="91" spans="1:7" s="1" customFormat="1" ht="13.2" x14ac:dyDescent="0.25">
      <c r="A91" s="221">
        <v>1</v>
      </c>
      <c r="B91" s="121" t="s">
        <v>242</v>
      </c>
      <c r="C91" s="67" t="s">
        <v>11</v>
      </c>
      <c r="D91" s="132"/>
      <c r="E91" s="133"/>
      <c r="F91" s="134"/>
      <c r="G91" s="135"/>
    </row>
    <row r="92" spans="1:7" s="1" customFormat="1" ht="13.2" x14ac:dyDescent="0.25">
      <c r="A92" s="222"/>
      <c r="B92" s="122" t="s">
        <v>15</v>
      </c>
      <c r="C92" s="19" t="s">
        <v>11</v>
      </c>
      <c r="D92" s="136"/>
      <c r="E92" s="137"/>
      <c r="F92" s="138"/>
      <c r="G92" s="139"/>
    </row>
    <row r="93" spans="1:7" s="1" customFormat="1" ht="26.4" x14ac:dyDescent="0.25">
      <c r="A93" s="222"/>
      <c r="B93" s="123" t="s">
        <v>325</v>
      </c>
      <c r="C93" s="19" t="s">
        <v>11</v>
      </c>
      <c r="D93" s="136"/>
      <c r="E93" s="137"/>
      <c r="F93" s="138"/>
      <c r="G93" s="139"/>
    </row>
    <row r="94" spans="1:7" s="1" customFormat="1" ht="13.2" x14ac:dyDescent="0.25">
      <c r="A94" s="222"/>
      <c r="B94" s="186" t="s">
        <v>318</v>
      </c>
      <c r="C94" s="19" t="s">
        <v>11</v>
      </c>
      <c r="D94" s="136"/>
      <c r="E94" s="137"/>
      <c r="F94" s="138"/>
      <c r="G94" s="139"/>
    </row>
    <row r="95" spans="1:7" s="1" customFormat="1" ht="13.2" x14ac:dyDescent="0.25">
      <c r="A95" s="222"/>
      <c r="B95" s="187" t="s">
        <v>320</v>
      </c>
      <c r="C95" s="19" t="s">
        <v>321</v>
      </c>
      <c r="D95" s="136"/>
      <c r="E95" s="137"/>
      <c r="F95" s="138"/>
      <c r="G95" s="139"/>
    </row>
    <row r="96" spans="1:7" s="1" customFormat="1" ht="13.2" x14ac:dyDescent="0.25">
      <c r="A96" s="222"/>
      <c r="B96" s="187" t="s">
        <v>319</v>
      </c>
      <c r="C96" s="19" t="s">
        <v>321</v>
      </c>
      <c r="D96" s="136"/>
      <c r="E96" s="137"/>
      <c r="F96" s="138"/>
      <c r="G96" s="139"/>
    </row>
    <row r="97" spans="1:7" s="1" customFormat="1" ht="13.2" x14ac:dyDescent="0.25">
      <c r="A97" s="222"/>
      <c r="B97" s="122" t="s">
        <v>322</v>
      </c>
      <c r="C97" s="19" t="s">
        <v>11</v>
      </c>
      <c r="D97" s="136"/>
      <c r="E97" s="137"/>
      <c r="F97" s="138"/>
      <c r="G97" s="139"/>
    </row>
    <row r="98" spans="1:7" s="1" customFormat="1" ht="13.2" x14ac:dyDescent="0.25">
      <c r="A98" s="222"/>
      <c r="B98" s="122" t="s">
        <v>25</v>
      </c>
      <c r="C98" s="19" t="s">
        <v>303</v>
      </c>
      <c r="D98" s="136"/>
      <c r="E98" s="137"/>
      <c r="F98" s="138"/>
      <c r="G98" s="139"/>
    </row>
    <row r="99" spans="1:7" s="1" customFormat="1" ht="13.2" x14ac:dyDescent="0.25">
      <c r="A99" s="222"/>
      <c r="B99" s="122" t="s">
        <v>323</v>
      </c>
      <c r="C99" s="140" t="s">
        <v>324</v>
      </c>
      <c r="D99" s="136"/>
      <c r="E99" s="137"/>
      <c r="F99" s="138"/>
      <c r="G99" s="139"/>
    </row>
    <row r="100" spans="1:7" s="1" customFormat="1" ht="13.2" x14ac:dyDescent="0.25">
      <c r="A100" s="222"/>
      <c r="B100" s="122" t="s">
        <v>14</v>
      </c>
      <c r="C100" s="140" t="s">
        <v>11</v>
      </c>
      <c r="D100" s="136"/>
      <c r="E100" s="137"/>
      <c r="F100" s="138"/>
      <c r="G100" s="139"/>
    </row>
    <row r="101" spans="1:7" s="1" customFormat="1" ht="13.2" x14ac:dyDescent="0.25">
      <c r="A101" s="223"/>
      <c r="B101" s="150" t="s">
        <v>203</v>
      </c>
      <c r="C101" s="21" t="s">
        <v>254</v>
      </c>
      <c r="D101" s="141"/>
      <c r="E101" s="142"/>
      <c r="F101" s="143"/>
      <c r="G101" s="144"/>
    </row>
    <row r="102" spans="1:7" s="1" customFormat="1" x14ac:dyDescent="0.3">
      <c r="A102" s="145"/>
      <c r="B102" s="146"/>
      <c r="C102" s="215" t="s">
        <v>168</v>
      </c>
      <c r="D102" s="215"/>
      <c r="E102" s="215"/>
      <c r="F102" s="215"/>
      <c r="G102" s="147">
        <f>SUM(G90:G101)</f>
        <v>0</v>
      </c>
    </row>
    <row r="103" spans="1:7" s="1" customFormat="1" x14ac:dyDescent="0.3">
      <c r="A103" s="145"/>
      <c r="B103" s="146"/>
      <c r="C103" s="148"/>
      <c r="D103" s="148"/>
      <c r="E103" s="148"/>
      <c r="F103" s="148"/>
      <c r="G103" s="149"/>
    </row>
    <row r="104" spans="1:7" s="1" customFormat="1" ht="13.8" thickBot="1" x14ac:dyDescent="0.3">
      <c r="B104" s="145"/>
      <c r="C104" s="145"/>
      <c r="D104" s="145"/>
      <c r="E104" s="145"/>
      <c r="F104" s="145"/>
      <c r="G104" s="145"/>
    </row>
    <row r="105" spans="1:7" s="1" customFormat="1" ht="26.25" customHeight="1" thickBot="1" x14ac:dyDescent="0.3">
      <c r="B105" s="216" t="s">
        <v>415</v>
      </c>
      <c r="C105" s="217"/>
      <c r="D105" s="217"/>
      <c r="E105" s="217"/>
      <c r="F105" s="217"/>
      <c r="G105" s="218"/>
    </row>
    <row r="106" spans="1:7" s="1" customFormat="1" ht="13.2" x14ac:dyDescent="0.25">
      <c r="B106" s="238"/>
      <c r="C106" s="238"/>
      <c r="D106" s="238"/>
      <c r="E106" s="238"/>
      <c r="F106" s="238"/>
      <c r="G106" s="238"/>
    </row>
    <row r="107" spans="1:7" s="1" customFormat="1" ht="13.2" x14ac:dyDescent="0.25">
      <c r="B107" s="118" t="s">
        <v>239</v>
      </c>
      <c r="C107" s="215" t="s">
        <v>420</v>
      </c>
      <c r="D107" s="215"/>
      <c r="E107" s="215"/>
      <c r="F107" s="215"/>
      <c r="G107" s="112"/>
    </row>
    <row r="108" spans="1:7" s="1" customFormat="1" ht="20.25" customHeight="1" x14ac:dyDescent="0.25">
      <c r="B108" s="48"/>
      <c r="C108" s="215" t="s">
        <v>27</v>
      </c>
      <c r="D108" s="215"/>
      <c r="E108" s="215"/>
      <c r="F108" s="215"/>
      <c r="G108" s="112"/>
    </row>
    <row r="109" spans="1:7" s="1" customFormat="1" ht="17.25" customHeight="1" x14ac:dyDescent="0.25">
      <c r="B109" s="48"/>
      <c r="C109" s="215" t="s">
        <v>421</v>
      </c>
      <c r="D109" s="215"/>
      <c r="E109" s="215"/>
      <c r="F109" s="215"/>
      <c r="G109" s="112"/>
    </row>
    <row r="110" spans="1:7" s="1" customFormat="1" ht="17.25" customHeight="1" x14ac:dyDescent="0.25">
      <c r="B110" s="35"/>
      <c r="C110" s="148"/>
      <c r="D110" s="148"/>
      <c r="E110" s="148"/>
      <c r="F110" s="148"/>
      <c r="G110" s="182"/>
    </row>
    <row r="111" spans="1:7" s="1" customFormat="1" ht="13.2" x14ac:dyDescent="0.25"/>
    <row r="112" spans="1:7" s="1" customFormat="1" ht="13.2" x14ac:dyDescent="0.25">
      <c r="B112" s="1" t="s">
        <v>26</v>
      </c>
      <c r="D112" s="214" t="s">
        <v>409</v>
      </c>
      <c r="E112" s="214"/>
    </row>
    <row r="113" spans="4:4" s="1" customFormat="1" ht="13.2" x14ac:dyDescent="0.25"/>
    <row r="114" spans="4:4" s="1" customFormat="1" ht="13.2" x14ac:dyDescent="0.25"/>
    <row r="115" spans="4:4" s="1" customFormat="1" ht="13.2" x14ac:dyDescent="0.25"/>
    <row r="116" spans="4:4" s="1" customFormat="1" ht="13.2" x14ac:dyDescent="0.25">
      <c r="D116" s="1" t="s">
        <v>410</v>
      </c>
    </row>
    <row r="117" spans="4:4" s="1" customFormat="1" ht="13.2" x14ac:dyDescent="0.25"/>
    <row r="118" spans="4:4" s="1" customFormat="1" ht="13.2" x14ac:dyDescent="0.25"/>
    <row r="119" spans="4:4" s="1" customFormat="1" ht="13.2" x14ac:dyDescent="0.25"/>
    <row r="120" spans="4:4" s="1" customFormat="1" ht="13.2" x14ac:dyDescent="0.25"/>
    <row r="121" spans="4:4" s="1" customFormat="1" ht="13.2" x14ac:dyDescent="0.25"/>
    <row r="122" spans="4:4" s="1" customFormat="1" ht="13.2" x14ac:dyDescent="0.25"/>
    <row r="123" spans="4:4" s="1" customFormat="1" ht="13.2" x14ac:dyDescent="0.25"/>
    <row r="124" spans="4:4" s="1" customFormat="1" ht="13.2" x14ac:dyDescent="0.25"/>
    <row r="125" spans="4:4" s="1" customFormat="1" ht="13.2" x14ac:dyDescent="0.25"/>
    <row r="126" spans="4:4" s="1" customFormat="1" ht="13.2" x14ac:dyDescent="0.25"/>
    <row r="127" spans="4:4" s="1" customFormat="1" ht="13.2" x14ac:dyDescent="0.25"/>
    <row r="128" spans="4:4" s="1" customFormat="1" ht="13.2" x14ac:dyDescent="0.25"/>
    <row r="129" s="1" customFormat="1" ht="13.2" x14ac:dyDescent="0.25"/>
    <row r="130" s="1" customFormat="1" ht="13.2" x14ac:dyDescent="0.25"/>
    <row r="131" s="1" customFormat="1" ht="13.2" x14ac:dyDescent="0.25"/>
    <row r="132" s="1" customFormat="1" ht="13.2" x14ac:dyDescent="0.25"/>
    <row r="133" s="1" customFormat="1" ht="13.2" x14ac:dyDescent="0.25"/>
    <row r="134" s="1" customFormat="1" ht="13.2" x14ac:dyDescent="0.25"/>
    <row r="135" s="1" customFormat="1" ht="13.2" x14ac:dyDescent="0.25"/>
    <row r="136" s="1" customFormat="1" ht="13.2" x14ac:dyDescent="0.25"/>
    <row r="137" s="1" customFormat="1" ht="13.2" x14ac:dyDescent="0.25"/>
    <row r="138" s="1" customFormat="1" ht="13.2" x14ac:dyDescent="0.25"/>
    <row r="139" s="1" customFormat="1" ht="13.2" x14ac:dyDescent="0.25"/>
    <row r="140" s="1" customFormat="1" ht="13.2" x14ac:dyDescent="0.25"/>
    <row r="141" s="1" customFormat="1" ht="13.2" x14ac:dyDescent="0.25"/>
    <row r="142" s="1" customFormat="1" ht="13.2" x14ac:dyDescent="0.25"/>
    <row r="143" s="1" customFormat="1" ht="13.2" x14ac:dyDescent="0.25"/>
    <row r="144" s="1" customFormat="1" ht="13.2" x14ac:dyDescent="0.25"/>
    <row r="145" spans="1:8" s="1" customFormat="1" ht="13.2" x14ac:dyDescent="0.25"/>
    <row r="146" spans="1:8" s="1" customFormat="1" ht="13.2" x14ac:dyDescent="0.25"/>
    <row r="147" spans="1:8" s="1" customFormat="1" ht="13.2" x14ac:dyDescent="0.25"/>
    <row r="148" spans="1:8" s="1" customFormat="1" ht="13.2" x14ac:dyDescent="0.25"/>
    <row r="149" spans="1:8" s="1" customFormat="1" ht="13.2" x14ac:dyDescent="0.25"/>
    <row r="150" spans="1:8" s="1" customFormat="1" ht="13.2" x14ac:dyDescent="0.25"/>
    <row r="151" spans="1:8" s="1" customFormat="1" x14ac:dyDescent="0.3">
      <c r="H151"/>
    </row>
    <row r="152" spans="1:8" x14ac:dyDescent="0.3">
      <c r="A152" s="1"/>
      <c r="B152" s="1"/>
      <c r="C152" s="1"/>
      <c r="D152" s="1"/>
      <c r="E152" s="1"/>
      <c r="F152" s="1"/>
      <c r="G152" s="1"/>
    </row>
    <row r="153" spans="1:8" x14ac:dyDescent="0.3">
      <c r="A153" s="1"/>
      <c r="B153" s="1"/>
      <c r="C153" s="1"/>
      <c r="D153" s="1"/>
      <c r="E153" s="1"/>
      <c r="F153" s="1"/>
      <c r="G153" s="1"/>
    </row>
    <row r="154" spans="1:8" x14ac:dyDescent="0.3">
      <c r="A154" s="1"/>
      <c r="B154" s="1"/>
      <c r="C154" s="1"/>
      <c r="D154" s="1"/>
      <c r="E154" s="1"/>
      <c r="F154" s="1"/>
      <c r="G154" s="1"/>
    </row>
    <row r="155" spans="1:8" x14ac:dyDescent="0.3">
      <c r="A155" s="1"/>
      <c r="B155" s="1"/>
      <c r="C155" s="1"/>
      <c r="D155" s="1"/>
      <c r="E155" s="1"/>
      <c r="F155" s="1"/>
      <c r="G155" s="1"/>
    </row>
    <row r="156" spans="1:8" x14ac:dyDescent="0.3">
      <c r="A156" s="1"/>
      <c r="B156" s="1"/>
      <c r="C156" s="1"/>
      <c r="D156" s="1"/>
      <c r="E156" s="1"/>
      <c r="F156" s="1"/>
      <c r="G156" s="1"/>
    </row>
    <row r="157" spans="1:8" x14ac:dyDescent="0.3">
      <c r="A157" s="1"/>
      <c r="B157" s="1"/>
      <c r="C157" s="1"/>
      <c r="D157" s="1"/>
      <c r="E157" s="1"/>
      <c r="F157" s="1"/>
      <c r="G157" s="1"/>
    </row>
    <row r="158" spans="1:8" x14ac:dyDescent="0.3">
      <c r="A158" s="1"/>
      <c r="B158" s="1"/>
      <c r="C158" s="1"/>
      <c r="D158" s="1"/>
      <c r="E158" s="1"/>
      <c r="F158" s="1"/>
      <c r="G158" s="1"/>
    </row>
    <row r="159" spans="1:8" x14ac:dyDescent="0.3">
      <c r="A159" s="1"/>
      <c r="B159" s="1"/>
      <c r="C159" s="1"/>
      <c r="D159" s="1"/>
      <c r="E159" s="1"/>
      <c r="F159" s="1"/>
      <c r="G159" s="1"/>
    </row>
    <row r="160" spans="1:8" x14ac:dyDescent="0.3">
      <c r="A160" s="1"/>
      <c r="B160" s="1"/>
      <c r="C160" s="1"/>
      <c r="D160" s="1"/>
      <c r="E160" s="1"/>
      <c r="F160" s="1"/>
      <c r="G160" s="1"/>
    </row>
    <row r="161" spans="1:7" x14ac:dyDescent="0.3">
      <c r="A161" s="1"/>
      <c r="B161" s="1"/>
      <c r="C161" s="1"/>
      <c r="D161" s="1"/>
      <c r="E161" s="1"/>
      <c r="F161" s="1"/>
      <c r="G161" s="1"/>
    </row>
    <row r="162" spans="1:7" x14ac:dyDescent="0.3">
      <c r="A162" s="1"/>
      <c r="B162" s="1"/>
      <c r="C162" s="1"/>
      <c r="D162" s="1"/>
      <c r="E162" s="1"/>
      <c r="F162" s="1"/>
      <c r="G162" s="1"/>
    </row>
    <row r="163" spans="1:7" x14ac:dyDescent="0.3">
      <c r="A163" s="1"/>
      <c r="B163" s="1"/>
      <c r="C163" s="1"/>
      <c r="D163" s="1"/>
      <c r="E163" s="1"/>
      <c r="F163" s="1"/>
      <c r="G163" s="1"/>
    </row>
    <row r="164" spans="1:7" x14ac:dyDescent="0.3">
      <c r="A164" s="1"/>
      <c r="B164" s="1"/>
      <c r="C164" s="1"/>
      <c r="D164" s="1"/>
      <c r="E164" s="1"/>
      <c r="F164" s="1"/>
      <c r="G164" s="1"/>
    </row>
    <row r="165" spans="1:7" x14ac:dyDescent="0.3">
      <c r="A165" s="1"/>
      <c r="B165" s="1"/>
      <c r="C165" s="1"/>
      <c r="D165" s="1"/>
      <c r="E165" s="1"/>
      <c r="F165" s="1"/>
      <c r="G165" s="1"/>
    </row>
    <row r="166" spans="1:7" x14ac:dyDescent="0.3">
      <c r="A166" s="1"/>
      <c r="B166" s="1"/>
      <c r="C166" s="1"/>
      <c r="D166" s="1"/>
      <c r="E166" s="1"/>
      <c r="F166" s="1"/>
      <c r="G166" s="1"/>
    </row>
    <row r="167" spans="1:7" x14ac:dyDescent="0.3">
      <c r="A167" s="1"/>
      <c r="B167" s="1"/>
      <c r="C167" s="1"/>
      <c r="D167" s="1"/>
      <c r="E167" s="1"/>
      <c r="F167" s="1"/>
      <c r="G167" s="1"/>
    </row>
    <row r="168" spans="1:7" x14ac:dyDescent="0.3">
      <c r="A168" s="1"/>
      <c r="B168" s="1"/>
      <c r="C168" s="1"/>
      <c r="D168" s="1"/>
      <c r="E168" s="1"/>
      <c r="F168" s="1"/>
      <c r="G168" s="1"/>
    </row>
    <row r="169" spans="1:7" x14ac:dyDescent="0.3">
      <c r="A169" s="1"/>
      <c r="B169" s="1"/>
      <c r="C169" s="1"/>
      <c r="D169" s="1"/>
      <c r="E169" s="1"/>
      <c r="F169" s="1"/>
      <c r="G169" s="1"/>
    </row>
    <row r="170" spans="1:7" x14ac:dyDescent="0.3">
      <c r="A170" s="1"/>
      <c r="B170" s="1"/>
      <c r="C170" s="1"/>
      <c r="D170" s="1"/>
      <c r="E170" s="1"/>
      <c r="F170" s="1"/>
      <c r="G170" s="1"/>
    </row>
    <row r="171" spans="1:7" x14ac:dyDescent="0.3">
      <c r="A171" s="1"/>
      <c r="B171" s="1"/>
      <c r="C171" s="1"/>
      <c r="D171" s="1"/>
      <c r="E171" s="1"/>
      <c r="F171" s="1"/>
      <c r="G171" s="1"/>
    </row>
    <row r="172" spans="1:7" x14ac:dyDescent="0.3">
      <c r="A172" s="1"/>
      <c r="B172" s="1"/>
      <c r="C172" s="1"/>
      <c r="D172" s="1"/>
      <c r="E172" s="1"/>
      <c r="F172" s="1"/>
      <c r="G172" s="1"/>
    </row>
    <row r="173" spans="1:7" x14ac:dyDescent="0.3">
      <c r="A173" s="1"/>
      <c r="B173" s="1"/>
      <c r="C173" s="1"/>
      <c r="D173" s="1"/>
      <c r="E173" s="1"/>
      <c r="F173" s="1"/>
      <c r="G173" s="1"/>
    </row>
    <row r="174" spans="1:7" x14ac:dyDescent="0.3">
      <c r="A174" s="1"/>
      <c r="B174" s="1"/>
      <c r="C174" s="1"/>
      <c r="D174" s="1"/>
      <c r="E174" s="1"/>
      <c r="F174" s="1"/>
      <c r="G174" s="1"/>
    </row>
    <row r="175" spans="1:7" x14ac:dyDescent="0.3">
      <c r="A175" s="1"/>
      <c r="B175" s="1"/>
      <c r="C175" s="1"/>
      <c r="D175" s="1"/>
      <c r="E175" s="1"/>
      <c r="F175" s="1"/>
      <c r="G175" s="1"/>
    </row>
    <row r="176" spans="1:7" x14ac:dyDescent="0.3">
      <c r="A176" s="1"/>
      <c r="B176" s="1"/>
      <c r="C176" s="1"/>
      <c r="D176" s="1"/>
      <c r="E176" s="1"/>
      <c r="F176" s="1"/>
      <c r="G176" s="1"/>
    </row>
    <row r="177" spans="1:7" x14ac:dyDescent="0.3">
      <c r="A177" s="1"/>
      <c r="B177" s="1"/>
      <c r="C177" s="1"/>
      <c r="D177" s="1"/>
      <c r="E177" s="1"/>
      <c r="F177" s="1"/>
      <c r="G177" s="1"/>
    </row>
    <row r="178" spans="1:7" x14ac:dyDescent="0.3">
      <c r="A178" s="1"/>
      <c r="B178" s="1"/>
      <c r="C178" s="1"/>
      <c r="D178" s="1"/>
      <c r="E178" s="1"/>
      <c r="F178" s="1"/>
      <c r="G178" s="1"/>
    </row>
    <row r="179" spans="1:7" x14ac:dyDescent="0.3">
      <c r="A179" s="1"/>
      <c r="B179" s="1"/>
      <c r="C179" s="1"/>
      <c r="D179" s="1"/>
      <c r="E179" s="1"/>
      <c r="F179" s="1"/>
      <c r="G179" s="1"/>
    </row>
    <row r="180" spans="1:7" x14ac:dyDescent="0.3">
      <c r="A180" s="1"/>
      <c r="B180" s="1"/>
      <c r="C180" s="1"/>
      <c r="D180" s="1"/>
      <c r="E180" s="1"/>
      <c r="F180" s="1"/>
      <c r="G180" s="1"/>
    </row>
    <row r="181" spans="1:7" x14ac:dyDescent="0.3">
      <c r="A181" s="1"/>
      <c r="B181" s="1"/>
      <c r="C181" s="1"/>
      <c r="D181" s="1"/>
      <c r="E181" s="1"/>
      <c r="F181" s="1"/>
      <c r="G181" s="1"/>
    </row>
    <row r="182" spans="1:7" x14ac:dyDescent="0.3">
      <c r="A182" s="1"/>
      <c r="B182" s="1"/>
      <c r="C182" s="1"/>
      <c r="D182" s="1"/>
      <c r="E182" s="1"/>
      <c r="F182" s="1"/>
      <c r="G182" s="1"/>
    </row>
    <row r="183" spans="1:7" x14ac:dyDescent="0.3">
      <c r="A183" s="1"/>
      <c r="B183" s="1"/>
      <c r="C183" s="1"/>
      <c r="D183" s="1"/>
      <c r="E183" s="1"/>
      <c r="F183" s="1"/>
      <c r="G183" s="1"/>
    </row>
    <row r="184" spans="1:7" x14ac:dyDescent="0.3">
      <c r="A184" s="1"/>
      <c r="B184" s="1"/>
      <c r="C184" s="1"/>
      <c r="D184" s="1"/>
      <c r="E184" s="1"/>
      <c r="F184" s="1"/>
      <c r="G184" s="1"/>
    </row>
    <row r="185" spans="1:7" x14ac:dyDescent="0.3">
      <c r="A185" s="1"/>
      <c r="B185" s="1"/>
      <c r="C185" s="1"/>
      <c r="D185" s="1"/>
      <c r="E185" s="1"/>
      <c r="F185" s="1"/>
      <c r="G185" s="1"/>
    </row>
    <row r="186" spans="1:7" x14ac:dyDescent="0.3">
      <c r="A186" s="1"/>
      <c r="B186" s="1"/>
      <c r="C186" s="1"/>
      <c r="D186" s="1"/>
      <c r="E186" s="1"/>
      <c r="F186" s="1"/>
      <c r="G186" s="1"/>
    </row>
    <row r="187" spans="1:7" x14ac:dyDescent="0.3">
      <c r="A187" s="1"/>
      <c r="B187" s="1"/>
      <c r="C187" s="1"/>
      <c r="D187" s="1"/>
      <c r="E187" s="1"/>
      <c r="F187" s="1"/>
      <c r="G187" s="1"/>
    </row>
    <row r="188" spans="1:7" x14ac:dyDescent="0.3">
      <c r="A188" s="1"/>
      <c r="B188" s="1"/>
      <c r="C188" s="1"/>
      <c r="D188" s="1"/>
      <c r="E188" s="1"/>
      <c r="F188" s="1"/>
      <c r="G188" s="1"/>
    </row>
    <row r="189" spans="1:7" x14ac:dyDescent="0.3">
      <c r="A189" s="1"/>
      <c r="B189" s="1"/>
      <c r="C189" s="1"/>
      <c r="D189" s="1"/>
      <c r="E189" s="1"/>
      <c r="F189" s="1"/>
      <c r="G189" s="1"/>
    </row>
    <row r="190" spans="1:7" x14ac:dyDescent="0.3">
      <c r="A190" s="1"/>
      <c r="B190" s="1"/>
      <c r="C190" s="1"/>
      <c r="D190" s="1"/>
      <c r="E190" s="1"/>
      <c r="F190" s="1"/>
      <c r="G190" s="1"/>
    </row>
    <row r="191" spans="1:7" x14ac:dyDescent="0.3">
      <c r="A191" s="1"/>
      <c r="B191" s="1"/>
      <c r="C191" s="1"/>
      <c r="D191" s="1"/>
      <c r="E191" s="1"/>
      <c r="F191" s="1"/>
      <c r="G191" s="1"/>
    </row>
    <row r="192" spans="1:7" x14ac:dyDescent="0.3">
      <c r="A192" s="1"/>
      <c r="B192" s="1"/>
      <c r="C192" s="1"/>
      <c r="D192" s="1"/>
      <c r="E192" s="1"/>
      <c r="F192" s="1"/>
      <c r="G192" s="1"/>
    </row>
    <row r="193" spans="1:7" x14ac:dyDescent="0.3">
      <c r="A193" s="1"/>
      <c r="B193" s="1"/>
      <c r="C193" s="1"/>
      <c r="D193" s="1"/>
      <c r="E193" s="1"/>
      <c r="F193" s="1"/>
      <c r="G193" s="1"/>
    </row>
    <row r="194" spans="1:7" x14ac:dyDescent="0.3">
      <c r="A194" s="1"/>
      <c r="B194" s="1"/>
      <c r="C194" s="1"/>
      <c r="D194" s="1"/>
      <c r="E194" s="1"/>
      <c r="F194" s="1"/>
      <c r="G194" s="1"/>
    </row>
    <row r="195" spans="1:7" x14ac:dyDescent="0.3">
      <c r="A195" s="1"/>
      <c r="B195" s="1"/>
      <c r="C195" s="1"/>
      <c r="D195" s="1"/>
      <c r="E195" s="1"/>
      <c r="F195" s="1"/>
      <c r="G195" s="1"/>
    </row>
    <row r="196" spans="1:7" x14ac:dyDescent="0.3">
      <c r="A196" s="1"/>
      <c r="B196" s="1"/>
      <c r="C196" s="1"/>
      <c r="D196" s="1"/>
      <c r="E196" s="1"/>
      <c r="F196" s="1"/>
      <c r="G196" s="1"/>
    </row>
    <row r="197" spans="1:7" x14ac:dyDescent="0.3">
      <c r="A197" s="1"/>
      <c r="B197" s="1"/>
      <c r="C197" s="1"/>
      <c r="D197" s="1"/>
      <c r="E197" s="1"/>
      <c r="F197" s="1"/>
      <c r="G197" s="1"/>
    </row>
    <row r="198" spans="1:7" x14ac:dyDescent="0.3">
      <c r="A198" s="1"/>
      <c r="B198" s="1"/>
      <c r="C198" s="1"/>
      <c r="D198" s="1"/>
      <c r="E198" s="1"/>
      <c r="F198" s="1"/>
      <c r="G198" s="1"/>
    </row>
    <row r="199" spans="1:7" x14ac:dyDescent="0.3">
      <c r="A199" s="1"/>
      <c r="B199" s="1"/>
      <c r="C199" s="1"/>
      <c r="D199" s="1"/>
      <c r="E199" s="1"/>
      <c r="F199" s="1"/>
      <c r="G199" s="1"/>
    </row>
    <row r="200" spans="1:7" x14ac:dyDescent="0.3">
      <c r="A200" s="1"/>
      <c r="B200" s="1"/>
      <c r="C200" s="1"/>
      <c r="D200" s="1"/>
      <c r="E200" s="1"/>
      <c r="F200" s="1"/>
      <c r="G200" s="1"/>
    </row>
    <row r="201" spans="1:7" x14ac:dyDescent="0.3">
      <c r="A201" s="1"/>
      <c r="B201" s="1"/>
      <c r="C201" s="1"/>
      <c r="D201" s="1"/>
      <c r="E201" s="1"/>
      <c r="F201" s="1"/>
      <c r="G201" s="1"/>
    </row>
    <row r="202" spans="1:7" x14ac:dyDescent="0.3">
      <c r="A202" s="1"/>
      <c r="B202" s="1"/>
      <c r="C202" s="1"/>
      <c r="D202" s="1"/>
      <c r="E202" s="1"/>
      <c r="F202" s="1"/>
      <c r="G202" s="1"/>
    </row>
    <row r="203" spans="1:7" x14ac:dyDescent="0.3">
      <c r="A203" s="1"/>
      <c r="B203" s="1"/>
      <c r="C203" s="1"/>
      <c r="D203" s="1"/>
      <c r="E203" s="1"/>
      <c r="F203" s="1"/>
      <c r="G203" s="1"/>
    </row>
    <row r="204" spans="1:7" x14ac:dyDescent="0.3">
      <c r="A204" s="1"/>
      <c r="B204" s="1"/>
      <c r="C204" s="1"/>
      <c r="D204" s="1"/>
      <c r="E204" s="1"/>
      <c r="F204" s="1"/>
      <c r="G204" s="1"/>
    </row>
    <row r="205" spans="1:7" x14ac:dyDescent="0.3">
      <c r="A205" s="1"/>
      <c r="B205" s="1"/>
      <c r="C205" s="1"/>
      <c r="D205" s="1"/>
      <c r="E205" s="1"/>
      <c r="F205" s="1"/>
      <c r="G205" s="1"/>
    </row>
    <row r="206" spans="1:7" x14ac:dyDescent="0.3">
      <c r="A206" s="1"/>
      <c r="B206" s="1"/>
      <c r="C206" s="1"/>
      <c r="D206" s="1"/>
      <c r="E206" s="1"/>
      <c r="F206" s="1"/>
      <c r="G206" s="1"/>
    </row>
    <row r="207" spans="1:7" x14ac:dyDescent="0.3">
      <c r="A207" s="1"/>
      <c r="B207" s="1"/>
      <c r="C207" s="1"/>
      <c r="D207" s="1"/>
      <c r="E207" s="1"/>
      <c r="F207" s="1"/>
      <c r="G207" s="1"/>
    </row>
    <row r="208" spans="1:7" x14ac:dyDescent="0.3">
      <c r="A208" s="1"/>
      <c r="B208" s="1"/>
      <c r="C208" s="1"/>
      <c r="D208" s="1"/>
      <c r="E208" s="1"/>
      <c r="F208" s="1"/>
      <c r="G208" s="1"/>
    </row>
    <row r="209" spans="1:7" x14ac:dyDescent="0.3">
      <c r="A209" s="1"/>
      <c r="B209" s="1"/>
      <c r="C209" s="1"/>
      <c r="D209" s="1"/>
      <c r="E209" s="1"/>
      <c r="F209" s="1"/>
      <c r="G209" s="1"/>
    </row>
    <row r="210" spans="1:7" x14ac:dyDescent="0.3">
      <c r="A210" s="1"/>
      <c r="B210" s="1"/>
      <c r="C210" s="1"/>
      <c r="D210" s="1"/>
      <c r="E210" s="1"/>
      <c r="F210" s="1"/>
      <c r="G210" s="1"/>
    </row>
    <row r="211" spans="1:7" x14ac:dyDescent="0.3">
      <c r="A211" s="1"/>
      <c r="B211" s="1"/>
      <c r="C211" s="1"/>
      <c r="D211" s="1"/>
      <c r="E211" s="1"/>
      <c r="F211" s="1"/>
      <c r="G211" s="1"/>
    </row>
    <row r="212" spans="1:7" x14ac:dyDescent="0.3">
      <c r="A212" s="1"/>
      <c r="B212" s="1"/>
      <c r="C212" s="1"/>
      <c r="D212" s="1"/>
      <c r="E212" s="1"/>
      <c r="F212" s="1"/>
      <c r="G212" s="1"/>
    </row>
    <row r="213" spans="1:7" x14ac:dyDescent="0.3">
      <c r="A213" s="1"/>
      <c r="B213" s="1"/>
      <c r="C213" s="1"/>
      <c r="D213" s="1"/>
      <c r="E213" s="1"/>
      <c r="F213" s="1"/>
      <c r="G213" s="1"/>
    </row>
    <row r="214" spans="1:7" x14ac:dyDescent="0.3">
      <c r="A214" s="1"/>
      <c r="B214" s="1"/>
      <c r="C214" s="1"/>
      <c r="D214" s="1"/>
      <c r="E214" s="1"/>
      <c r="F214" s="1"/>
      <c r="G214" s="1"/>
    </row>
    <row r="215" spans="1:7" x14ac:dyDescent="0.3">
      <c r="A215" s="1"/>
      <c r="B215" s="1"/>
      <c r="C215" s="1"/>
      <c r="D215" s="1"/>
      <c r="E215" s="1"/>
      <c r="F215" s="1"/>
      <c r="G215" s="1"/>
    </row>
    <row r="216" spans="1:7" x14ac:dyDescent="0.3">
      <c r="A216" s="1"/>
      <c r="B216" s="1"/>
      <c r="C216" s="1"/>
      <c r="D216" s="1"/>
      <c r="E216" s="1"/>
      <c r="F216" s="1"/>
      <c r="G216" s="1"/>
    </row>
    <row r="217" spans="1:7" x14ac:dyDescent="0.3">
      <c r="A217" s="1"/>
      <c r="B217" s="1"/>
      <c r="C217" s="1"/>
      <c r="D217" s="1"/>
      <c r="E217" s="1"/>
      <c r="F217" s="1"/>
      <c r="G217" s="1"/>
    </row>
    <row r="218" spans="1:7" x14ac:dyDescent="0.3">
      <c r="A218" s="1"/>
      <c r="B218" s="1"/>
      <c r="C218" s="1"/>
      <c r="D218" s="1"/>
      <c r="E218" s="1"/>
      <c r="F218" s="1"/>
      <c r="G218" s="1"/>
    </row>
    <row r="219" spans="1:7" x14ac:dyDescent="0.3">
      <c r="A219" s="1"/>
      <c r="B219" s="1"/>
      <c r="C219" s="1"/>
      <c r="D219" s="1"/>
      <c r="E219" s="1"/>
      <c r="F219" s="1"/>
      <c r="G219" s="1"/>
    </row>
    <row r="220" spans="1:7" x14ac:dyDescent="0.3">
      <c r="A220" s="1"/>
      <c r="B220" s="1"/>
      <c r="C220" s="1"/>
      <c r="D220" s="1"/>
      <c r="E220" s="1"/>
      <c r="F220" s="1"/>
      <c r="G220" s="1"/>
    </row>
    <row r="221" spans="1:7" x14ac:dyDescent="0.3">
      <c r="A221" s="1"/>
      <c r="B221" s="1"/>
      <c r="C221" s="1"/>
      <c r="D221" s="1"/>
      <c r="E221" s="1"/>
      <c r="F221" s="1"/>
      <c r="G221" s="1"/>
    </row>
  </sheetData>
  <mergeCells count="29">
    <mergeCell ref="C73:F73"/>
    <mergeCell ref="A76:B76"/>
    <mergeCell ref="A78:B78"/>
    <mergeCell ref="A9:B9"/>
    <mergeCell ref="A11:A21"/>
    <mergeCell ref="C22:F22"/>
    <mergeCell ref="A59:B59"/>
    <mergeCell ref="A61:B61"/>
    <mergeCell ref="C56:F56"/>
    <mergeCell ref="A27:B27"/>
    <mergeCell ref="A29:A39"/>
    <mergeCell ref="A25:B25"/>
    <mergeCell ref="C40:F40"/>
    <mergeCell ref="A63:A72"/>
    <mergeCell ref="D112:E112"/>
    <mergeCell ref="C107:F107"/>
    <mergeCell ref="C108:F108"/>
    <mergeCell ref="C85:F85"/>
    <mergeCell ref="B106:G106"/>
    <mergeCell ref="B105:G105"/>
    <mergeCell ref="A89:B89"/>
    <mergeCell ref="A91:A101"/>
    <mergeCell ref="C102:F102"/>
    <mergeCell ref="C109:F109"/>
    <mergeCell ref="A80:A84"/>
    <mergeCell ref="A46:A55"/>
    <mergeCell ref="A87:B87"/>
    <mergeCell ref="A42:B42"/>
    <mergeCell ref="A44:B44"/>
  </mergeCells>
  <pageMargins left="0.7" right="0.7" top="0.75" bottom="0.75" header="0.3" footer="0.3"/>
  <pageSetup paperSize="9" scale="3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45444-C569-4BE0-9F77-EE66EF99FF6C}">
  <sheetPr>
    <pageSetUpPr fitToPage="1"/>
  </sheetPr>
  <dimension ref="A1:G29"/>
  <sheetViews>
    <sheetView workbookViewId="0">
      <selection activeCell="E3" sqref="E3"/>
    </sheetView>
  </sheetViews>
  <sheetFormatPr defaultRowHeight="14.4" x14ac:dyDescent="0.3"/>
  <cols>
    <col min="1" max="1" width="12.5546875" customWidth="1"/>
    <col min="2" max="2" width="62.6640625" customWidth="1"/>
    <col min="3" max="4" width="24.6640625" customWidth="1"/>
    <col min="5" max="5" width="25.21875" customWidth="1"/>
    <col min="6" max="6" width="12.88671875" customWidth="1"/>
  </cols>
  <sheetData>
    <row r="1" spans="1:7" x14ac:dyDescent="0.3">
      <c r="B1" s="83"/>
      <c r="D1" s="76"/>
      <c r="E1" s="76"/>
    </row>
    <row r="2" spans="1:7" s="1" customFormat="1" ht="15.6" x14ac:dyDescent="0.3">
      <c r="B2" s="204" t="s">
        <v>135</v>
      </c>
      <c r="D2" s="3"/>
      <c r="E2" s="3"/>
    </row>
    <row r="3" spans="1:7" s="86" customFormat="1" ht="28.8" x14ac:dyDescent="0.3">
      <c r="A3" s="84" t="s">
        <v>136</v>
      </c>
      <c r="B3" s="85" t="s">
        <v>137</v>
      </c>
      <c r="C3" s="205" t="s">
        <v>419</v>
      </c>
      <c r="D3" s="206" t="s">
        <v>407</v>
      </c>
      <c r="E3" s="205" t="s">
        <v>418</v>
      </c>
    </row>
    <row r="4" spans="1:7" s="12" customFormat="1" ht="13.8" x14ac:dyDescent="0.25">
      <c r="A4" s="177" t="s">
        <v>138</v>
      </c>
      <c r="B4" s="87" t="s">
        <v>269</v>
      </c>
      <c r="C4" s="173">
        <v>0</v>
      </c>
      <c r="D4" s="173">
        <f>C4*0.22</f>
        <v>0</v>
      </c>
      <c r="E4" s="173">
        <f>D4+C4</f>
        <v>0</v>
      </c>
      <c r="F4" s="88"/>
    </row>
    <row r="5" spans="1:7" s="1" customFormat="1" ht="13.8" x14ac:dyDescent="0.25">
      <c r="A5" s="177" t="s">
        <v>139</v>
      </c>
      <c r="B5" s="87" t="s">
        <v>343</v>
      </c>
      <c r="C5" s="174">
        <v>0</v>
      </c>
      <c r="D5" s="173">
        <f t="shared" ref="D5:D12" si="0">C5*0.22</f>
        <v>0</v>
      </c>
      <c r="E5" s="173">
        <f t="shared" ref="E5:E11" si="1">D5+C5</f>
        <v>0</v>
      </c>
      <c r="F5" s="20"/>
      <c r="G5" s="24"/>
    </row>
    <row r="6" spans="1:7" s="1" customFormat="1" ht="13.8" x14ac:dyDescent="0.25">
      <c r="A6" s="177" t="s">
        <v>140</v>
      </c>
      <c r="B6" s="90" t="s">
        <v>142</v>
      </c>
      <c r="C6" s="174">
        <v>0</v>
      </c>
      <c r="D6" s="173">
        <f t="shared" si="0"/>
        <v>0</v>
      </c>
      <c r="E6" s="173">
        <f t="shared" si="1"/>
        <v>0</v>
      </c>
      <c r="F6" s="20"/>
    </row>
    <row r="7" spans="1:7" s="1" customFormat="1" ht="13.8" x14ac:dyDescent="0.25">
      <c r="A7" s="177" t="s">
        <v>141</v>
      </c>
      <c r="B7" s="90" t="s">
        <v>270</v>
      </c>
      <c r="C7" s="174">
        <v>0</v>
      </c>
      <c r="D7" s="173">
        <f t="shared" si="0"/>
        <v>0</v>
      </c>
      <c r="E7" s="173">
        <f t="shared" si="1"/>
        <v>0</v>
      </c>
      <c r="F7" s="20"/>
    </row>
    <row r="8" spans="1:7" s="1" customFormat="1" ht="13.8" x14ac:dyDescent="0.25">
      <c r="A8" s="177" t="s">
        <v>143</v>
      </c>
      <c r="B8" s="90" t="s">
        <v>145</v>
      </c>
      <c r="C8" s="174">
        <v>0</v>
      </c>
      <c r="D8" s="173">
        <f t="shared" si="0"/>
        <v>0</v>
      </c>
      <c r="E8" s="173">
        <f t="shared" si="1"/>
        <v>0</v>
      </c>
      <c r="F8" s="20"/>
    </row>
    <row r="9" spans="1:7" s="1" customFormat="1" ht="13.8" x14ac:dyDescent="0.25">
      <c r="A9" s="177" t="s">
        <v>144</v>
      </c>
      <c r="B9" s="90" t="s">
        <v>271</v>
      </c>
      <c r="C9" s="174">
        <v>0</v>
      </c>
      <c r="D9" s="173">
        <f t="shared" si="0"/>
        <v>0</v>
      </c>
      <c r="E9" s="173">
        <f t="shared" si="1"/>
        <v>0</v>
      </c>
      <c r="F9" s="91"/>
    </row>
    <row r="10" spans="1:7" s="1" customFormat="1" ht="13.8" x14ac:dyDescent="0.25">
      <c r="A10" s="177" t="s">
        <v>340</v>
      </c>
      <c r="B10" s="89" t="s">
        <v>411</v>
      </c>
      <c r="C10" s="174">
        <v>0</v>
      </c>
      <c r="D10" s="173">
        <f t="shared" si="0"/>
        <v>0</v>
      </c>
      <c r="E10" s="173">
        <f t="shared" si="1"/>
        <v>0</v>
      </c>
      <c r="F10" s="20"/>
    </row>
    <row r="11" spans="1:7" s="1" customFormat="1" ht="13.8" x14ac:dyDescent="0.25">
      <c r="A11" s="177" t="s">
        <v>147</v>
      </c>
      <c r="B11" s="92" t="s">
        <v>146</v>
      </c>
      <c r="C11" s="174">
        <v>0</v>
      </c>
      <c r="D11" s="173">
        <f t="shared" si="0"/>
        <v>0</v>
      </c>
      <c r="E11" s="173">
        <f t="shared" si="1"/>
        <v>0</v>
      </c>
      <c r="F11" s="20"/>
    </row>
    <row r="12" spans="1:7" s="1" customFormat="1" ht="13.8" x14ac:dyDescent="0.25">
      <c r="B12" s="34"/>
      <c r="C12" s="175">
        <v>0</v>
      </c>
      <c r="D12" s="176">
        <f t="shared" si="0"/>
        <v>0</v>
      </c>
      <c r="E12" s="176">
        <f>D12+C12</f>
        <v>0</v>
      </c>
      <c r="F12" s="20"/>
    </row>
    <row r="13" spans="1:7" ht="15" customHeight="1" thickBot="1" x14ac:dyDescent="0.35">
      <c r="F13" s="93"/>
    </row>
    <row r="14" spans="1:7" ht="27.6" customHeight="1" thickBot="1" x14ac:dyDescent="0.35">
      <c r="B14" s="244" t="s">
        <v>408</v>
      </c>
      <c r="C14" s="245"/>
      <c r="D14" s="245"/>
      <c r="E14" s="246"/>
    </row>
    <row r="15" spans="1:7" s="1" customFormat="1" ht="13.8" thickBot="1" x14ac:dyDescent="0.3">
      <c r="D15" s="214"/>
      <c r="E15" s="214"/>
    </row>
    <row r="16" spans="1:7" ht="14.4" customHeight="1" x14ac:dyDescent="0.3">
      <c r="B16" s="247" t="s">
        <v>412</v>
      </c>
      <c r="C16" s="248"/>
      <c r="D16" s="248"/>
      <c r="E16" s="249"/>
    </row>
    <row r="17" spans="2:5" x14ac:dyDescent="0.3">
      <c r="B17" s="250"/>
      <c r="C17" s="251"/>
      <c r="D17" s="251"/>
      <c r="E17" s="252"/>
    </row>
    <row r="18" spans="2:5" x14ac:dyDescent="0.3">
      <c r="B18" s="250"/>
      <c r="C18" s="251"/>
      <c r="D18" s="251"/>
      <c r="E18" s="252"/>
    </row>
    <row r="19" spans="2:5" ht="17.399999999999999" customHeight="1" x14ac:dyDescent="0.3">
      <c r="B19" s="250"/>
      <c r="C19" s="251"/>
      <c r="D19" s="251"/>
      <c r="E19" s="252"/>
    </row>
    <row r="20" spans="2:5" ht="17.399999999999999" customHeight="1" x14ac:dyDescent="0.3">
      <c r="B20" s="250"/>
      <c r="C20" s="251"/>
      <c r="D20" s="251"/>
      <c r="E20" s="252"/>
    </row>
    <row r="21" spans="2:5" ht="17.399999999999999" customHeight="1" x14ac:dyDescent="0.3">
      <c r="B21" s="250"/>
      <c r="C21" s="251"/>
      <c r="D21" s="251"/>
      <c r="E21" s="252"/>
    </row>
    <row r="22" spans="2:5" ht="17.399999999999999" customHeight="1" thickBot="1" x14ac:dyDescent="0.35">
      <c r="B22" s="253"/>
      <c r="C22" s="254"/>
      <c r="D22" s="254"/>
      <c r="E22" s="255"/>
    </row>
    <row r="25" spans="2:5" ht="15.6" x14ac:dyDescent="0.3">
      <c r="B25" s="82" t="s">
        <v>26</v>
      </c>
      <c r="C25" s="82" t="s">
        <v>409</v>
      </c>
    </row>
    <row r="29" spans="2:5" ht="15.6" x14ac:dyDescent="0.3">
      <c r="C29" s="82" t="s">
        <v>410</v>
      </c>
    </row>
  </sheetData>
  <mergeCells count="3">
    <mergeCell ref="D15:E15"/>
    <mergeCell ref="B14:E14"/>
    <mergeCell ref="B16:E22"/>
  </mergeCells>
  <pageMargins left="0.7" right="0.7" top="0.75" bottom="0.75" header="0.3" footer="0.3"/>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OPREMA ZA HLAJENJE IN ZAMRZ.</vt:lpstr>
      <vt:lpstr>ŠTEDILNIKI, FRITEZE</vt:lpstr>
      <vt:lpstr>PREKUCNE PONVE</vt:lpstr>
      <vt:lpstr>PREKUCNA PONEV VEČJA </vt:lpstr>
      <vt:lpstr>PARNOKONV. PEČICE</vt:lpstr>
      <vt:lpstr>POMIVALNI STROJI MANJŠI</vt:lpstr>
      <vt:lpstr>KAVNI APARATI</vt:lpstr>
      <vt:lpstr>OSTALA OPREMA</vt:lpstr>
      <vt:lpstr>REKAPITULACIJA</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Marko JURIŠIĆ</cp:lastModifiedBy>
  <cp:lastPrinted>2025-05-06T07:27:32Z</cp:lastPrinted>
  <dcterms:created xsi:type="dcterms:W3CDTF">2025-01-20T10:05:20Z</dcterms:created>
  <dcterms:modified xsi:type="dcterms:W3CDTF">2026-02-09T14:00:55Z</dcterms:modified>
</cp:coreProperties>
</file>